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120" windowWidth="11670" windowHeight="5880" tabRatio="797" activeTab="2"/>
  </bookViews>
  <sheets>
    <sheet name="บัญชีสรุปโครงการ" sheetId="6" r:id="rId1"/>
    <sheet name="ประสานแผนโครงการ" sheetId="15" r:id="rId2"/>
    <sheet name="ยุทธศาสตร์ 1 (1.1) พื้นฐาน" sheetId="9" r:id="rId3"/>
    <sheet name="(1.2)สงบเรียบร้อย" sheetId="10" r:id="rId4"/>
    <sheet name="(1.3)ยากจน ด้อยโอกาส" sheetId="11" r:id="rId5"/>
    <sheet name="(1.4)ด้านสาธารณสุข" sheetId="12" r:id="rId6"/>
    <sheet name="(1.5)ออกกำลังกาย" sheetId="13" r:id="rId7"/>
    <sheet name="(1.6)ยาเสพติด" sheetId="14" r:id="rId8"/>
  </sheets>
  <calcPr calcId="144525"/>
</workbook>
</file>

<file path=xl/calcChain.xml><?xml version="1.0" encoding="utf-8"?>
<calcChain xmlns="http://schemas.openxmlformats.org/spreadsheetml/2006/main">
  <c r="G8" i="6" l="1"/>
  <c r="E8" i="6"/>
  <c r="C8" i="6"/>
  <c r="I62" i="6" l="1"/>
  <c r="H62" i="6"/>
  <c r="I60" i="6"/>
  <c r="H60" i="6"/>
  <c r="I47" i="6"/>
  <c r="H47" i="6"/>
  <c r="I45" i="6"/>
  <c r="H45" i="6"/>
  <c r="I40" i="6"/>
  <c r="H40" i="6"/>
  <c r="I35" i="6"/>
  <c r="H35" i="6"/>
  <c r="I33" i="6"/>
  <c r="H33" i="6"/>
  <c r="I17" i="6"/>
  <c r="H17" i="6"/>
  <c r="H15" i="6"/>
  <c r="I15" i="6"/>
  <c r="I14" i="6"/>
  <c r="H14" i="6"/>
  <c r="I12" i="6"/>
  <c r="H12" i="6"/>
  <c r="I9" i="6"/>
  <c r="H9" i="6"/>
  <c r="I8" i="6"/>
  <c r="H8" i="6"/>
  <c r="C49" i="6"/>
  <c r="C20" i="6"/>
  <c r="C65" i="6"/>
  <c r="D65" i="6"/>
  <c r="E65" i="6"/>
  <c r="F65" i="6"/>
  <c r="G65" i="6"/>
  <c r="B65" i="6"/>
  <c r="D49" i="6"/>
  <c r="F49" i="6"/>
  <c r="G49" i="6"/>
  <c r="E49" i="6"/>
  <c r="B49" i="6"/>
  <c r="I42" i="6"/>
  <c r="H42" i="6"/>
  <c r="D37" i="6"/>
  <c r="E37" i="6"/>
  <c r="F37" i="6"/>
  <c r="G37" i="6"/>
  <c r="C37" i="6"/>
  <c r="B37" i="6"/>
  <c r="E42" i="6"/>
  <c r="F42" i="6"/>
  <c r="G42" i="6"/>
  <c r="D42" i="6"/>
  <c r="C42" i="6"/>
  <c r="B42" i="6"/>
  <c r="D20" i="6"/>
  <c r="E20" i="6"/>
  <c r="F20" i="6"/>
  <c r="G20" i="6"/>
  <c r="B20" i="6"/>
  <c r="C66" i="6" l="1"/>
  <c r="I49" i="6"/>
  <c r="G66" i="6"/>
  <c r="H65" i="6"/>
  <c r="E66" i="6"/>
  <c r="I65" i="6"/>
  <c r="B66" i="6"/>
  <c r="H49" i="6"/>
  <c r="I37" i="6"/>
  <c r="F66" i="6"/>
  <c r="D66" i="6"/>
  <c r="H20" i="6"/>
  <c r="I20" i="6"/>
  <c r="H37" i="6"/>
  <c r="H66" i="6" l="1"/>
  <c r="I66" i="6"/>
</calcChain>
</file>

<file path=xl/comments1.xml><?xml version="1.0" encoding="utf-8"?>
<comments xmlns="http://schemas.openxmlformats.org/spreadsheetml/2006/main">
  <authors>
    <author>Sasit   Srirat</author>
  </authors>
  <commentList>
    <comment ref="A20" authorId="0">
      <text>
        <r>
          <rPr>
            <b/>
            <sz val="8"/>
            <color indexed="81"/>
            <rFont val="Tahoma"/>
            <family val="2"/>
          </rPr>
          <t>Sasit   Srirat: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8" authorId="0">
      <text>
        <r>
          <rPr>
            <b/>
            <sz val="8"/>
            <color indexed="81"/>
            <rFont val="Tahoma"/>
            <family val="2"/>
          </rPr>
          <t>Sasit   Srirat: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Sasit   Srirat</author>
  </authors>
  <commentList>
    <comment ref="A26" authorId="0">
      <text>
        <r>
          <rPr>
            <b/>
            <sz val="8"/>
            <color indexed="81"/>
            <rFont val="Tahoma"/>
            <family val="2"/>
          </rPr>
          <t>Sasit   Srirat: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<sst xmlns="http://schemas.openxmlformats.org/spreadsheetml/2006/main" count="4118" uniqueCount="1704">
  <si>
    <t>ที่ทั่วถึงและรวดเร็ว</t>
  </si>
  <si>
    <t>จราจรของเยาวชน</t>
  </si>
  <si>
    <t>โครงการขับขี่ปลอดภัยเสริมสร้างวินัย</t>
  </si>
  <si>
    <t>ให้ได้รับเงินสงเคราะห์ เพิ่มขึ้น</t>
  </si>
  <si>
    <t>โครงการส่งเสริมกิจกรรม</t>
  </si>
  <si>
    <t>ศูนย์พัฒนาครอบครัวชุมชน</t>
  </si>
  <si>
    <t>เพื่อส่งเสริมกิจกรรม</t>
  </si>
  <si>
    <t>เลือดออกในพื้นที่ตำบลหนองข่า</t>
  </si>
  <si>
    <t>และทรายกำจัดลูกน้ำ</t>
  </si>
  <si>
    <t>บริการตรวจพยาธิ</t>
  </si>
  <si>
    <t>เพื่อให้ประชาชนได้รับ</t>
  </si>
  <si>
    <t>เด็กและเยาวชนที่เรียน</t>
  </si>
  <si>
    <t>มาใช้ในการรักษาโรค</t>
  </si>
  <si>
    <t>จัดกิจกรรมการเลิกเหล้า</t>
  </si>
  <si>
    <t>ให้กับและเด็กและแม่</t>
  </si>
  <si>
    <t>เพื่อส่งเสริมการ</t>
  </si>
  <si>
    <t>ออกกำลังกายให้กับประชาชน</t>
  </si>
  <si>
    <t>( ตามรูปแบบที่เหมาะสม)</t>
  </si>
  <si>
    <t>ผู้นำชุมชนตลอดจนกลุ่มมวลชน</t>
  </si>
  <si>
    <t>เยาวชนในตำบลหนองข่า</t>
  </si>
  <si>
    <t>1.2 แนวทางการพัฒนา รักษาความสงบ เรียบร้อยและความปลอดภัยในชีวิตและทรัพย์สินของประชาชนในหมู่บ้าน</t>
  </si>
  <si>
    <t>1.3 แนวทางการพัฒนา การแก้ไขปัญหาความยากจนและผู้ด้อยโอกาสทางสังคม</t>
  </si>
  <si>
    <t>1.4 แนวทางการพัฒนา ด้านสาธารณสุข</t>
  </si>
  <si>
    <t>3.1 แนวทางการพัฒนา ด้านการส่งเสริมอาชีพ</t>
  </si>
  <si>
    <t>(ตามแบบที่เทศบาลกำหนด)</t>
  </si>
  <si>
    <t>โครงการติดตั้งไฟฟ้าพลังงาน</t>
  </si>
  <si>
    <t>เพื่อให้มีแสงสว่าง</t>
  </si>
  <si>
    <t>ในจุดเปลี่ยว/จุดเสี่ยง</t>
  </si>
  <si>
    <t>ของแต่ละหมู่บ้าน</t>
  </si>
  <si>
    <t>จำนวน 9  หมู่บ้าน</t>
  </si>
  <si>
    <t>ติดตั้งโคมไฟสาธารณะ</t>
  </si>
  <si>
    <t>จำนวน  4  หมู่บ้าน</t>
  </si>
  <si>
    <t>(ตามแบบ เทศบาลกำหนด)</t>
  </si>
  <si>
    <t>(ตามแบบกรมชลประทาน)</t>
  </si>
  <si>
    <t>เทศบาลตำบลหนองข่า   อำเภอปทุมราชวงศา  จังหวัดอำนาจเจริญ</t>
  </si>
  <si>
    <t>โครงการขยายเขตประปา</t>
  </si>
  <si>
    <t>โครงการส่งเสริมความปลอดภัย</t>
  </si>
  <si>
    <t>ในชีวิต</t>
  </si>
  <si>
    <t>เพื่อให้ความรู้ในเรื่องของการ</t>
  </si>
  <si>
    <t>ป้องกันและรักษาความปลอดภัยของ</t>
  </si>
  <si>
    <t>ปชช.เมื่อประสบกับสถานการณ์เสี่ยง</t>
  </si>
  <si>
    <t>รู้ในเรื่องของการป้องกัน</t>
  </si>
  <si>
    <t>และรักษาความปลอดภัย</t>
  </si>
  <si>
    <t>โครงการส่งเสริมการทำบัญชีรับ-จ่าย</t>
  </si>
  <si>
    <t>ทุกครัวเรือนในชุมชนตำบลหนองข่า</t>
  </si>
  <si>
    <t>จัดทำบัญชีรับ-จ่ายครัวเรือน และสรุป</t>
  </si>
  <si>
    <t>ภาพรวมของหมู่บ้านเป็นประจำ</t>
  </si>
  <si>
    <t>เพื่อรณรงค์ ส่งเสริมให้ประชาชน</t>
  </si>
  <si>
    <t>ออกกำลังกายเป็นประจำ</t>
  </si>
  <si>
    <t>คนในครัวเรือนอายุตั้งแต่ 6 ปีขึ้นไป</t>
  </si>
  <si>
    <t>มีการออกกำลังกายเป็นประจำโดยมี</t>
  </si>
  <si>
    <t>สถานที่ออกกำลังกายประจำชุมชน</t>
  </si>
  <si>
    <t>ปชช.ในชุมชน/หมู่บ้าน</t>
  </si>
  <si>
    <t>มีการออกกำลังกาย</t>
  </si>
  <si>
    <t>เป็นประจำ</t>
  </si>
  <si>
    <t>มีป้ายรณรงค์การลด ละ เลิกอบายมุข</t>
  </si>
  <si>
    <t>หมู่บ้าน/ชุมชนมีคณะกรรมการฯ</t>
  </si>
  <si>
    <t>กับยาเสพติดในชุมชน</t>
  </si>
  <si>
    <t>ความสามารถผู้นำ</t>
  </si>
  <si>
    <t>โครงการอบรมผู้นำเพื่อเพิ่มขีด</t>
  </si>
  <si>
    <t>เพื่อการเกษตร</t>
  </si>
  <si>
    <t>โครงการสนับสนุนโครงการ</t>
  </si>
  <si>
    <t>TO BE NUMBER ONE</t>
  </si>
  <si>
    <t>เพื่อสนับสนุนโครงการ</t>
  </si>
  <si>
    <t>โครงการลด  ละ  เลิก  อบายมุข</t>
  </si>
  <si>
    <t>เพื่อสร้างจิตสำนึกในการลด ละ</t>
  </si>
  <si>
    <t>เลิก อบายมุข</t>
  </si>
  <si>
    <t>หนองข่าห่างไกลยาเสพติด</t>
  </si>
  <si>
    <t>ในพื้นที่ลดลง</t>
  </si>
  <si>
    <t>จำนวน  9  หมู่บ้าน</t>
  </si>
  <si>
    <t>งบประมาณและที่มา</t>
  </si>
  <si>
    <t>90,000</t>
  </si>
  <si>
    <t>โครงการส่งเสริมสวัสดิการ อสม.</t>
  </si>
  <si>
    <t>เพื่อส่งเสริมสวัสดิการ อสม.</t>
  </si>
  <si>
    <t>จัดหาสวัสดิการให้ อสม.</t>
  </si>
  <si>
    <t>บัญชีสรุปโครงการพัฒนา</t>
  </si>
  <si>
    <t>รวม 3 ปี</t>
  </si>
  <si>
    <t>(บาท)</t>
  </si>
  <si>
    <t>1.1 แนวทางการพัฒนาโครงสร้างพื้นฐาน</t>
  </si>
  <si>
    <t>1.2.แนวทางการพัฒนา รักษาความสงบ เรียบร้อย</t>
  </si>
  <si>
    <t>ความยากจนและผู้ด้อยโอกาสทางสังคม</t>
  </si>
  <si>
    <t>ให้ประชาชนมีสุขภาพแข็งแรง</t>
  </si>
  <si>
    <t>แก้ไขปัญหายาเสพติด</t>
  </si>
  <si>
    <t xml:space="preserve"> 2.ยุทธศาสตร์การศึกษา ประเพณี วัฒนธรรม</t>
  </si>
  <si>
    <t>และภูมิปัญญาท้องถิ่น</t>
  </si>
  <si>
    <t xml:space="preserve">2.1 แนวทางการพัฒนา พัฒนาการศึกษา </t>
  </si>
  <si>
    <t>ประเพณี วัฒนธรรมและภูมิปัญญาท้องถิ่น</t>
  </si>
  <si>
    <t>3. ยุทธศาสตร์พัฒนาส่งเสริมการดำเนินชีวีต</t>
  </si>
  <si>
    <t>แบบเศรษฐกิจพอเพียง</t>
  </si>
  <si>
    <t>กรมชลประทาน</t>
  </si>
  <si>
    <t>สตรี อายุ 35 ปีขึ้นไป</t>
  </si>
  <si>
    <t>เพื่อป้องกันวัณโรคดื้อยา</t>
  </si>
  <si>
    <t>และค้นหาผู้ป่วยรายใหม่</t>
  </si>
  <si>
    <t>ให้ได้รับการรักษาที่ถูกต้อง</t>
  </si>
  <si>
    <t>ผู้เข้าอบรมจำนวน 90 คน</t>
  </si>
  <si>
    <t>(จัดซื้อน้ำยาเคมี,ทรายกำจัดลูกน้ำ)</t>
  </si>
  <si>
    <t>ปรับปรุงระบบน้ำประปา</t>
  </si>
  <si>
    <t>สำนักปลัด</t>
  </si>
  <si>
    <t>โครงการปรับปรุงคุณภาพน้ำประปา</t>
  </si>
  <si>
    <t>และสิ่งแวดล้อม</t>
  </si>
  <si>
    <t>โครงการป้องกันและแก้ไขปัญหา</t>
  </si>
  <si>
    <t>ปัญหายาเสพติด</t>
  </si>
  <si>
    <t>ไม่มีปัญหายาเสพติด</t>
  </si>
  <si>
    <t>เพื่อป้องกันปัญหายาเสพติด</t>
  </si>
  <si>
    <t>ซ่อมแซมหอกระจายข่าวภายในเขต</t>
  </si>
  <si>
    <t>ปชช.ได้รับทราบข่าวสาร</t>
  </si>
  <si>
    <t>ข่าวสารที่ทันต่อเหตุการณ์</t>
  </si>
  <si>
    <t>ประชาชนได้รับทราบ</t>
  </si>
  <si>
    <t>เพื่อส่งเสริมการศึกษาให้กับ</t>
  </si>
  <si>
    <t>ได้รับการช่วยเหลือ</t>
  </si>
  <si>
    <t>ปชช.ใส่ใจและรักษา</t>
  </si>
  <si>
    <t>ร้อยละ 100</t>
  </si>
  <si>
    <t>ปัญหายาเสพติดในพื้นที่ลดลง</t>
  </si>
  <si>
    <t>โครงการซ่อมแซมกำแพงรอบสระ</t>
  </si>
  <si>
    <t xml:space="preserve">โครงการก่อสร้างถนนดิน </t>
  </si>
  <si>
    <t>บ้านหนองข่าถึงบ้านคำไหล(อบต.โนนงาม)</t>
  </si>
  <si>
    <t>กว้าง 8 เมตร ยาว 9 กิโลเมตร</t>
  </si>
  <si>
    <t>เพื่อป้องกันสัตว์เลี้ยงและสิ่ง</t>
  </si>
  <si>
    <t>ปฏิกูลไหลลงสระน้ำ</t>
  </si>
  <si>
    <t>อุทกภัยและสาธารณะภัย</t>
  </si>
  <si>
    <t>เพื่อสร้างขวัญกำลังใจ</t>
  </si>
  <si>
    <t>4.2 ส่งเสริมการปลูกป่าชุมชน</t>
  </si>
  <si>
    <t>เป็นของตนเอง</t>
  </si>
  <si>
    <t>เพื่อให้ ปชช.ได้รู้และเข้าใจถึง</t>
  </si>
  <si>
    <t>สาธารณสุขขั้นพื้นฐาน</t>
  </si>
  <si>
    <t>เพื่อให้ ปชช.เข้าใจถึงกลุ่มโรค</t>
  </si>
  <si>
    <t>ติดต่อ</t>
  </si>
  <si>
    <t>ปชช. จะรู้จักวิธีป้องกัน</t>
  </si>
  <si>
    <t>ตำบลหนองข่า</t>
  </si>
  <si>
    <t>โครงการซ่อมแซมสะพานไม้</t>
  </si>
  <si>
    <t>โครงการขยายเขตไฟฟ้าสาธารณะ</t>
  </si>
  <si>
    <t>ประสิทธิภาพ</t>
  </si>
  <si>
    <t>เพื่อให้ปชช.มีน้ำเพียงพอ</t>
  </si>
  <si>
    <t>สำหรับการอุปโภคบริโภค</t>
  </si>
  <si>
    <t>กว้าง 5 เมตร ยาว 2,000 เมตร</t>
  </si>
  <si>
    <t>-</t>
  </si>
  <si>
    <t>ปชช.มีน้ำเพียงพอใน</t>
  </si>
  <si>
    <t>ขนาดกลาง</t>
  </si>
  <si>
    <t>อุปโภค บริโภค</t>
  </si>
  <si>
    <t>ตามแบบกรมทรัพยากรน้ำ</t>
  </si>
  <si>
    <t>ปชช.มีที่ฌาปนกิจศพ</t>
  </si>
  <si>
    <t>ผลลัพธ์ที่คาดว่าจะได้รับ</t>
  </si>
  <si>
    <t>ปชช.ได้ออกกำลังกาย</t>
  </si>
  <si>
    <t>หมู่ที่ 5 บ้านนาตากล้า</t>
  </si>
  <si>
    <t>เพื่อรับส่งต่อผู้ป่วยที่ยากจนไป</t>
  </si>
  <si>
    <t>โรงพยาบาล</t>
  </si>
  <si>
    <t>ผู้ป่วยที่ยากจน</t>
  </si>
  <si>
    <t>ที่</t>
  </si>
  <si>
    <t>วัตถุประสงค์</t>
  </si>
  <si>
    <t>เป้าหมาย</t>
  </si>
  <si>
    <t>(ผลผลิตของโครงการ)</t>
  </si>
  <si>
    <t>ผลลัพธ์ที่คาดว่า</t>
  </si>
  <si>
    <t>หน่วยงาน</t>
  </si>
  <si>
    <t>ที่รับผิดชอบ</t>
  </si>
  <si>
    <t>จะได้รับ</t>
  </si>
  <si>
    <t>อบจ.</t>
  </si>
  <si>
    <t>กว้าง 4 เมตร</t>
  </si>
  <si>
    <t>ระบบการไหลเวียนของน้ำ</t>
  </si>
  <si>
    <t>ได้รับเบี้ยยังชีพทุกคน</t>
  </si>
  <si>
    <t>รับความช่วยเหลือ</t>
  </si>
  <si>
    <t>ปชช.ที่ยากจนได้</t>
  </si>
  <si>
    <t>โครงการตรวจมะเร็จเต้านม</t>
  </si>
  <si>
    <t>เพื่อป้องกันและส่งเสริมการตรวจ</t>
  </si>
  <si>
    <t>มะเร็งด้วยตนเอง</t>
  </si>
  <si>
    <t>เพื่อให้ อสม.มีสวัสดิการ</t>
  </si>
  <si>
    <t>ประชาชนได้ความรู้</t>
  </si>
  <si>
    <t>และกำลังใจ</t>
  </si>
  <si>
    <t>แม่และเด็กมีขวัญ</t>
  </si>
  <si>
    <t>ส่งเสริมการออกกำลังกายของ</t>
  </si>
  <si>
    <t>จำนวน  3  แห่ง</t>
  </si>
  <si>
    <t>เพื่อให้ ปชช.ในเขต ตำบล</t>
  </si>
  <si>
    <t>เพื่อให้ ปชช.รู้จักการรักษาแบบ</t>
  </si>
  <si>
    <t>โครงการก่อสร้างสะพานไม้</t>
  </si>
  <si>
    <t>จำนวน 9  แห่ง</t>
  </si>
  <si>
    <t>โครงการก่อสร้างสะพานคอนกรีต</t>
  </si>
  <si>
    <t>ที่สะดวก</t>
  </si>
  <si>
    <t>ชุมชน</t>
  </si>
  <si>
    <t>ภัยในชีวิตและทรัพย์สิน</t>
  </si>
  <si>
    <t>ปชช.มีน้ำสำหรับการเกษตร</t>
  </si>
  <si>
    <t>หมู่ที่ 3</t>
  </si>
  <si>
    <t>จำนวน 9 หมู่บ้าน</t>
  </si>
  <si>
    <t>ก่อสร้างสวนสุขภาพ</t>
  </si>
  <si>
    <t>โครงการจัดตั้งสถานีวิทยุชุมชน</t>
  </si>
  <si>
    <t>เพื่อให้ประชาชนได้รับข่าวสาร</t>
  </si>
  <si>
    <t>ที่ทั่วถึงและทันสมัย</t>
  </si>
  <si>
    <t>จัดตั้งสถานีวิทยุชุมชน จำนวน 1 แห่ง</t>
  </si>
  <si>
    <t>ในพื้นที่ตำบลหนองข่า</t>
  </si>
  <si>
    <t>จำนวน  1 ครั้ง</t>
  </si>
  <si>
    <t xml:space="preserve"> 4.ยุทธศาสตร์อนุรักษ์ทรัพยากรธรรมชาติ</t>
  </si>
  <si>
    <t>4.1 แนวทางการพัฒนา บริหารจัดการทรัพยากร</t>
  </si>
  <si>
    <t>ธรรมชาติและสิ่งแวดล้อม</t>
  </si>
  <si>
    <t>5.ยุทธศาสตร์ การบริหารกิจการบ้านเมืองที่ดี</t>
  </si>
  <si>
    <t>5.1 แนวทางการพัฒนา ส่งเสริมให้ประชาชน</t>
  </si>
  <si>
    <t>5.2  แนวทางการพัฒนา นำหลักธรรมาภิบาล</t>
  </si>
  <si>
    <t>คมนาคมที่สะดวก</t>
  </si>
  <si>
    <t>เพื่อให้ ปชช.มีไฟฟ้าใช้</t>
  </si>
  <si>
    <t>เพียงพอ</t>
  </si>
  <si>
    <t>หมู่ที่ 1 ถึง หมู่ที่ 9</t>
  </si>
  <si>
    <t>กว้าง 4 เมตร ยาว 10 เมตร</t>
  </si>
  <si>
    <t>หมู่ที่1 ถึง หมู่ที่ 9</t>
  </si>
  <si>
    <t>เพื่อฌาปนกิจศพ</t>
  </si>
  <si>
    <t>เพื่อป้องกันน้ำท่วมขัง</t>
  </si>
  <si>
    <t>กรมทางหลวง</t>
  </si>
  <si>
    <t>ก่อสร้างคลองส่งน้ำ</t>
  </si>
  <si>
    <t>มีไฟฟ้าใช้ทุกครัวเรือน</t>
  </si>
  <si>
    <t>ขยายเขตเสาไฟฟ้า</t>
  </si>
  <si>
    <t>มีไฟฟ้าใช้สำหรับการเกษตร</t>
  </si>
  <si>
    <t>เพื่อให้ปชช.มีน้ำประปาที่</t>
  </si>
  <si>
    <t>สะอาดและบริโภคได้</t>
  </si>
  <si>
    <t>สตรีอายุ 35 ปี ขึ้นไป</t>
  </si>
  <si>
    <t>ประชาชนทั่วไป</t>
  </si>
  <si>
    <t>โครงการตรวจหนอนพยาธิ</t>
  </si>
  <si>
    <t>โครงการจัดตั้งกองทุนเอดส์ระดับตำบล</t>
  </si>
  <si>
    <t>ไข้เลือดออกและโรคชิคุนกุนยา</t>
  </si>
  <si>
    <t>โครงการปรับปรุงขนาดท่อประปา</t>
  </si>
  <si>
    <t>น้ำไม่ท่วมขังในหมู่บ้าน</t>
  </si>
  <si>
    <t>มีผู้สื่อข่าวระดับตำบล</t>
  </si>
  <si>
    <t>จัดฝึกอบรมผู้สื่อข่าวระดับตำบล</t>
  </si>
  <si>
    <t>และซ่อมแซมหอกระจายข่าว</t>
  </si>
  <si>
    <t>โครงการซ่อมแซมหอกระจายข่าวภายใน</t>
  </si>
  <si>
    <t>โครงการอบรมผู้สื่อข่าวระดับตำบล</t>
  </si>
  <si>
    <t>(ตามแบบเทศบาลกำหนด)</t>
  </si>
  <si>
    <t>ในการคมนาคม</t>
  </si>
  <si>
    <t>(ตามแบบแปลนที่เทศบาลกำหนด)</t>
  </si>
  <si>
    <t>สบายในการคมนาคม</t>
  </si>
  <si>
    <t xml:space="preserve">โครงการก่อสร้างถนนคสล. </t>
  </si>
  <si>
    <t xml:space="preserve"> กว้าง 4 เมตร  ยาว 100 เมตร</t>
  </si>
  <si>
    <t xml:space="preserve">หนา 0.15 เมตร ผิวจราจร 200 ตร.ม. </t>
  </si>
  <si>
    <t>โครงการอาสาสมัครดูแลผู้สูงอายุ (อผส.)</t>
  </si>
  <si>
    <t>ผู้สูงอายุในเขตเทศบาลตำบลหนองข่า</t>
  </si>
  <si>
    <t>ตำบลหนองข่าได้รับ</t>
  </si>
  <si>
    <t>การดูแลอย่างทั่วถึง</t>
  </si>
  <si>
    <t>ในเขตเทศบาลตำบลหนองข่า</t>
  </si>
  <si>
    <t>เพื่อเป็นค่าใช้จ่ายในการดำเนินการ</t>
  </si>
  <si>
    <t>ป้องกันและแก้ไขปัญหายาเสพติด</t>
  </si>
  <si>
    <t>จำนวน  1  ครั้ง</t>
  </si>
  <si>
    <t>บึง ในเขตเทศบาลตำบลหนองข่า</t>
  </si>
  <si>
    <t>เพื่อให้ความรู้ในเรื่องของกฎจราจร</t>
  </si>
  <si>
    <t>มารยาท ระเบียบวินัยในการใช้รถ</t>
  </si>
  <si>
    <t>เยาวชนได้รับความรู้</t>
  </si>
  <si>
    <t>รู้ในเรื่องของกฎจราจร</t>
  </si>
  <si>
    <t>มารยาท ระเบียบวินัย</t>
  </si>
  <si>
    <t>ในการใช้รถ ใช้ถนน</t>
  </si>
  <si>
    <t>ใช้ถนนของเยาวชนในตำบลหนองข่า</t>
  </si>
  <si>
    <t>โครงการรณรงค์ป้องกันและควบคุม</t>
  </si>
  <si>
    <t xml:space="preserve"> ความดันโลหิตสูง โรคหัวใจ</t>
  </si>
  <si>
    <t xml:space="preserve">โรคติดต่อ/โรคไม่ติดต่อ เบาหวาน </t>
  </si>
  <si>
    <t>โครงการห่วงใยใส่ใจสุขภาพ  ผู้พิการ</t>
  </si>
  <si>
    <t xml:space="preserve">เพื่อให้ ผู้พิการ  ผู้สุงอายุ </t>
  </si>
  <si>
    <t xml:space="preserve">ผู้ป่วยเอดส์ดำรงชีวิตอยู่ในสังคม  </t>
  </si>
  <si>
    <t>ได้อย่างมีความสุข</t>
  </si>
  <si>
    <t>กองการศึกษา</t>
  </si>
  <si>
    <t>ในช่วงเทศกาลที่สำคัญ</t>
  </si>
  <si>
    <t>จัดตั้งจุดตรวจในช่วงเทศกาลที่สำคัญ</t>
  </si>
  <si>
    <t>เด็กและเยาวชนที่เรียนดีแต่ยากจน</t>
  </si>
  <si>
    <t>ในระดับต่าง ๆ</t>
  </si>
  <si>
    <t>เด็ก และเยาวชนที่เรียนดีแต่ยากจน</t>
  </si>
  <si>
    <t xml:space="preserve">ในเขตตำบลหนองข่า </t>
  </si>
  <si>
    <t>ดี ได้เรียนต่อในระดับ</t>
  </si>
  <si>
    <t>ในตำบลหนองข่า</t>
  </si>
  <si>
    <t>ในชุมชน</t>
  </si>
  <si>
    <t>โครงการอบรมแกนนำในการดำเนิน</t>
  </si>
  <si>
    <t>งาน ดูแลและค้นหาผู้ป่วยวัณโรค</t>
  </si>
  <si>
    <t>ปชช.ในตำบลหนองข่า</t>
  </si>
  <si>
    <t xml:space="preserve">โครงการสนับสนุน (นมผง ) </t>
  </si>
  <si>
    <t>ของประชาชนทั้งหมด</t>
  </si>
  <si>
    <t xml:space="preserve">โรคติดต่อร้อยละ70 </t>
  </si>
  <si>
    <t xml:space="preserve">โรคปากเปื่อย  เท้าเปื่อย  </t>
  </si>
  <si>
    <t>และจิตเวช</t>
  </si>
  <si>
    <t>โครงการคัดกรองผู้ป่วยเรื้อรังและ</t>
  </si>
  <si>
    <t xml:space="preserve">เท้าเปื่อย ของโค-กระบือ </t>
  </si>
  <si>
    <t>ประเพณีต่างๆ</t>
  </si>
  <si>
    <t>โครงการปลอดสุราในงาน</t>
  </si>
  <si>
    <t>อาหารให้ปลอดภัยและถูกสุขลักษณะ</t>
  </si>
  <si>
    <t>โครงการอบรมหลักสูตรประกอบ</t>
  </si>
  <si>
    <t>หมู่บ้าน หมู่ที่ 1 ถึง หมู่ที่ 9</t>
  </si>
  <si>
    <t>โครงการจัดหาอุปกรณ์กีฬาให้กับ</t>
  </si>
  <si>
    <t>โครงการส่งเสริมการออกกำลังกาย</t>
  </si>
  <si>
    <t>ของผู้สูงอายุ หมู่ที่ 1 ถึง หมู่ที่ 9</t>
  </si>
  <si>
    <t>เพื่อส่งเสริมให้ผู้สูงอายุ</t>
  </si>
  <si>
    <t>ห่างไกลยาเสพติด</t>
  </si>
  <si>
    <t>โครงการฝึกอบรมเยาวชนยุคใหม่</t>
  </si>
  <si>
    <t>เยาวชนในเขตตำบล</t>
  </si>
  <si>
    <t xml:space="preserve"> ห่างไกลยาเสพติด</t>
  </si>
  <si>
    <t>โครงการก่อสร้างสวนสุขภาพ</t>
  </si>
  <si>
    <t>โครงการคืนแสงสว่างให้กับผู้สูงอายุ</t>
  </si>
  <si>
    <t>เพื่อป้องกันการเกิดโรคพิษ</t>
  </si>
  <si>
    <t>เพื่อส่งเสริมการเลิกเหล้า</t>
  </si>
  <si>
    <t>ฉีดวัคซีนป้องกันโรคพิษสุนัขบ้า</t>
  </si>
  <si>
    <t>จัดหาแว่นตาให้กับผู้สูงอายุ</t>
  </si>
  <si>
    <t>1. ยุทธศาสตร์พัฒนาสังคมให้เป็นตำบลน่าอยู่</t>
  </si>
  <si>
    <t>1.1 แนวทางการพัฒนาด้านโครงสร้างพื้นฐาน</t>
  </si>
  <si>
    <t>โครงการก่อสร้างทางลาดยางเส้นทาง</t>
  </si>
  <si>
    <t>หนองไฮน้อยถึงบ้านหนองข่า</t>
  </si>
  <si>
    <t>เพื่อการคมนาคมที่สะดวก</t>
  </si>
  <si>
    <t>กว้าง 8 เมตร ยาว 10 กิโลเมตร</t>
  </si>
  <si>
    <t>กว้าง 8 เมตร ยาว 8 กิโลเมตร</t>
  </si>
  <si>
    <t>เส้นทางหนองไฮน้อยถึงบ้านทวีผล</t>
  </si>
  <si>
    <t>บ้านหนองไฮน้อยถึงบ้านคำโพน</t>
  </si>
  <si>
    <t>กว้าง 8 เมตร ยาว 7 กิโลเมตร</t>
  </si>
  <si>
    <t>เด็กที่แม่ติดเชื้อจะได้ดื่ม</t>
  </si>
  <si>
    <t>ยุทธศาสตร์</t>
  </si>
  <si>
    <t>งบประมาณ</t>
  </si>
  <si>
    <t>จำนวน</t>
  </si>
  <si>
    <t>โครงการ</t>
  </si>
  <si>
    <t>หมู่ที่ 1,5,7,8</t>
  </si>
  <si>
    <t xml:space="preserve">โครงการก่อสร้างเมรุเผาศพ </t>
  </si>
  <si>
    <t>เพื่อระบายน้ำในการเกษตร</t>
  </si>
  <si>
    <t>แบบคอนกรีตหมู่ที่ 7 และหมู่ที่ 8</t>
  </si>
  <si>
    <t>หมู่ที่ 9</t>
  </si>
  <si>
    <t>โครงการก่อสร้างถนนลูกรัง</t>
  </si>
  <si>
    <t>โครงการควบคุมโรคไข้เลือดออก</t>
  </si>
  <si>
    <t>เพื่อป้องกันไม่ให้เกิดโรคไข้</t>
  </si>
  <si>
    <t>โครงการตรวจมะเร็งปากมดลูก</t>
  </si>
  <si>
    <t>เพื่อช่วยเหลือผู้ป่วยโรคเอดส์</t>
  </si>
  <si>
    <t>ปชช.ที่ป่วยเป็นโรคเอดส์</t>
  </si>
  <si>
    <t>สนับสนุนงบประมาณจัดซื้อนม</t>
  </si>
  <si>
    <t>เพื่อเป็นการส่งเสริมให้ ปชช.</t>
  </si>
  <si>
    <t xml:space="preserve">มีจิตสำนึกในการรักษาความ - </t>
  </si>
  <si>
    <t>สะอาดเพื่อเป็นคุ้มน่าอยู่</t>
  </si>
  <si>
    <t>ปชช.มีเส้นทางคมนาคม</t>
  </si>
  <si>
    <t>โครงการจัดกิจกรรมวันสำคัญ</t>
  </si>
  <si>
    <t>ทางสาธารณสุข</t>
  </si>
  <si>
    <t>เพื่อส่งเสริมการจัดกิจกรรม</t>
  </si>
  <si>
    <t>เกี่ยวกับสาธารณสุข</t>
  </si>
  <si>
    <t>จัดกิจกรรมที่เกี่ยวข้องกับ</t>
  </si>
  <si>
    <t>เพื่อพัฒนาศักยภาพผู้นำหมู่บ้าน</t>
  </si>
  <si>
    <t>จัดฝึกอบรมผู้นำหมู่บ้านเป้าหมาย</t>
  </si>
  <si>
    <t>โครงการปรับปรุงถนนลูกรัง</t>
  </si>
  <si>
    <t>ระดับตำบล</t>
  </si>
  <si>
    <t>เพื่อสร้างความเข้มแข็งให้กับ</t>
  </si>
  <si>
    <t>โครงการสนับสนุนการจัดตั้งจุดตรวจ</t>
  </si>
  <si>
    <t>ปชช.มีความปลอด</t>
  </si>
  <si>
    <t xml:space="preserve">จัดซื้อน้ำยาเคมี </t>
  </si>
  <si>
    <t>เพื่อป้องกันการเกิดโรค</t>
  </si>
  <si>
    <t>ให้กับลูกผู้ติดเชื้อเอดส์</t>
  </si>
  <si>
    <t>โครงการประกวดคุ้มตัวอย่างทาง</t>
  </si>
  <si>
    <t>สาธารณสุข</t>
  </si>
  <si>
    <t>โครงการอบรมให้ความรู้สาธารณสุข</t>
  </si>
  <si>
    <t>ในด้านสาธารณสุข</t>
  </si>
  <si>
    <t>ก่อสร้างถนนดินเชื่อมระหว่างตำบล</t>
  </si>
  <si>
    <t>จัดการแข่งขันกีฬาระดับตำบล</t>
  </si>
  <si>
    <t>จัดหาอุปกรณ์กีฬาให้กับหมู่บ้าน</t>
  </si>
  <si>
    <t>โครงการปรับปรุงสนามกีฬาหมู่บ้าน</t>
  </si>
  <si>
    <t>เพื่อส่งเสริมให้ประชาชน</t>
  </si>
  <si>
    <t>ได้ออกกำลังกาย</t>
  </si>
  <si>
    <t>ปรับปรุงสนามกีฬาหมู่บ้านละ</t>
  </si>
  <si>
    <t>ยาเสพติด</t>
  </si>
  <si>
    <t>เพื่อให้ความรู้เยาวชนเกี่ยวกับ</t>
  </si>
  <si>
    <t>อย่างทั่วถึง</t>
  </si>
  <si>
    <t>รวม</t>
  </si>
  <si>
    <t>ปชช.ได้รับความรู้</t>
  </si>
  <si>
    <t>ประจำหมู่บ้าน</t>
  </si>
  <si>
    <t>ปากเปื่อย  เท้าเปื่อย ของโค-กระบือ</t>
  </si>
  <si>
    <t xml:space="preserve">ฉีดวัคซีนป้องกันโรคปากเปื่อย  </t>
  </si>
  <si>
    <t xml:space="preserve"> ของโค-กระบือ</t>
  </si>
  <si>
    <t>จำนวน 90 คน</t>
  </si>
  <si>
    <t>ปชช.มีสุขภาพแข็งแรง</t>
  </si>
  <si>
    <t>และแพทย์แผนไทย</t>
  </si>
  <si>
    <t>โครงการอบรมการใช้สมุนไพร</t>
  </si>
  <si>
    <t>แพทย์แผนไทยและนำสมุนไพร</t>
  </si>
  <si>
    <t>หรือขยายเขตระบบจำหน่ายไฟฟ้า</t>
  </si>
  <si>
    <t>และครอบครัว</t>
  </si>
  <si>
    <t>จำนวน  2   ครั้ง</t>
  </si>
  <si>
    <t>ภายในชุมชน</t>
  </si>
  <si>
    <t>ภายในชุมชน หมู่ที่ 1 ถึง หมู่ที่ 9</t>
  </si>
  <si>
    <t>ของประชาชน</t>
  </si>
  <si>
    <t>ภายในหมู่บ้าน  หมู่ที่ 1 ถึง หมู่ที่ 9</t>
  </si>
  <si>
    <t>โครงการจัดหาทุนการศึกษาให้กับ</t>
  </si>
  <si>
    <t>โครงการป้องกันภัยแล้ง/ภัยหนาว</t>
  </si>
  <si>
    <t>ผู้สูงอายุได้รับสวัสดิการ</t>
  </si>
  <si>
    <t>ผู้พิการได้รับสวัสดิการ</t>
  </si>
  <si>
    <t>สวัสดิการอย่างทั่วถึง</t>
  </si>
  <si>
    <t>ผู้ติดเชื้อเอดส์ได้รับ</t>
  </si>
  <si>
    <t>สูงขึ้น</t>
  </si>
  <si>
    <t>ปชช.ที่ประสบภัยในตำบลหนองข่า</t>
  </si>
  <si>
    <t>ได้รับการช่วยเหลืออย่างทั่วถึง</t>
  </si>
  <si>
    <t>ได้รับความช่วยเหลือ</t>
  </si>
  <si>
    <t>ปชช.ที่ประสบภัย</t>
  </si>
  <si>
    <t>ไม่มีที่ดินทำกินเป็นของตนเอง</t>
  </si>
  <si>
    <t>เพื่อช่วยเหลือปชช.ที่ยากไร้</t>
  </si>
  <si>
    <t>ปชช.ที่ยากไร้มีที่ทำกิน</t>
  </si>
  <si>
    <t>สตรีได้รับความสำคัญ</t>
  </si>
  <si>
    <t>ในสังคมมากขึ้น</t>
  </si>
  <si>
    <t>ของครัวเรือน/หมู่บ้าน</t>
  </si>
  <si>
    <t>เพื่อให้สตรีอายุ 35 ปีขึ้นไป</t>
  </si>
  <si>
    <t>ได้รับการตรวจมะเร็งปากมดลูก</t>
  </si>
  <si>
    <t>สตรี อายุ 35 ปี ขึ้นไป</t>
  </si>
  <si>
    <t>เพื่อช่วยเหลือเด็กที่แม่ติดเชื่อเอดส์</t>
  </si>
  <si>
    <t>ให้มีนมดื่ม</t>
  </si>
  <si>
    <t>เพิ่มขึ้น</t>
  </si>
  <si>
    <t>ขั้นพื้นฐานแก่ปชช.ในท้องถิ่น</t>
  </si>
  <si>
    <t>ปชช.ในชุมชนมีความรู้</t>
  </si>
  <si>
    <t>ขั้นพื้นฐานเพิ่มขึ้น</t>
  </si>
  <si>
    <t>แมวบ้า ในตำบลหนองข่า</t>
  </si>
  <si>
    <t>ไม่พบโรคพิษสุนัขบ้า</t>
  </si>
  <si>
    <t xml:space="preserve">ไม่พบโรคปากเปื่อย </t>
  </si>
  <si>
    <t>เท้าเปื่อยของโค-กระบือ</t>
  </si>
  <si>
    <t>ผู้เข้ารับการอบรม</t>
  </si>
  <si>
    <t>จำนวน  90  คน</t>
  </si>
  <si>
    <t>ทางสาธารณสุข  จำนวน  9 คุ้ม</t>
  </si>
  <si>
    <t>จัดประกวดคุ้มตัวอย่าง</t>
  </si>
  <si>
    <t>เพื่อช่วยเหลือผู้ป่วยเรื้อรัง</t>
  </si>
  <si>
    <t>และผู้ป่วยจิตเวชในตำบลหนองข่า</t>
  </si>
  <si>
    <t>จิตเวชได้รับการดูแล</t>
  </si>
  <si>
    <t>ผู้ป่วยเรื้อรังและผู้ป่วย</t>
  </si>
  <si>
    <t>มองเห็นได้ดีขึ้น</t>
  </si>
  <si>
    <t>เพื่อช่วยเหลือผู้สูงอายุให้สามารถ</t>
  </si>
  <si>
    <t>ผู้สูงอายุสามารถ</t>
  </si>
  <si>
    <t xml:space="preserve">ในพื้นที่ตำบลหนองข่า </t>
  </si>
  <si>
    <t>ไม่มีการดื่มเหล้าใน</t>
  </si>
  <si>
    <t>งานประเพณีต่างๆ</t>
  </si>
  <si>
    <t>วันสำคัญเกี่ยวกับสาธารณสุข</t>
  </si>
  <si>
    <t>หมู่ที่1  ถึง หมู่ที่ 9</t>
  </si>
  <si>
    <t>ปชช.ได้รับความรู้ และ</t>
  </si>
  <si>
    <t>สามารถนำไปปฏิบัติได้</t>
  </si>
  <si>
    <t>ผู้ป่วยเอดส์ดำรงชีวิต</t>
  </si>
  <si>
    <t>และห่างไกลยาเสพติด</t>
  </si>
  <si>
    <t>มีอุปกรณ์ในการ</t>
  </si>
  <si>
    <t>ออกกำลังกายทุกหมู่บ้าน</t>
  </si>
  <si>
    <t>(หมู่ที่ 1  ถึง หมู่ที่ 9)</t>
  </si>
  <si>
    <t xml:space="preserve">ผู้สูงอายุ  หมู่ที่1 ถึง หมู่ที่ 9 </t>
  </si>
  <si>
    <t>ปชช.มีสถานที่</t>
  </si>
  <si>
    <t>ออกกำลังกายที่เหมาะสม</t>
  </si>
  <si>
    <t>ฝึกอบรมเยาวชน จำนวน 90  คน</t>
  </si>
  <si>
    <t>เกี่ยวกับยาเสพติด</t>
  </si>
  <si>
    <t>จำนวน  60 คน</t>
  </si>
  <si>
    <t>ผู้นำหมู่บ้าน กลุ่มมวลชน</t>
  </si>
  <si>
    <t>ได้รับการพัฒนาศักยภาพ</t>
  </si>
  <si>
    <t>ความเป็นผู้นำ</t>
  </si>
  <si>
    <t>และไม่มีการเล่นการพนันหรือผู้เกี่ยวข้อง</t>
  </si>
  <si>
    <t>ปชช.มีจิตสำนึก</t>
  </si>
  <si>
    <t>ในการลด ละ เลิก</t>
  </si>
  <si>
    <t>อบายมุข</t>
  </si>
  <si>
    <t>เทศบาลตำบลหนองข่า</t>
  </si>
  <si>
    <t>ปี 2557</t>
  </si>
  <si>
    <t>ปชช.ได้รับความสะดวก</t>
  </si>
  <si>
    <t>ได้รับทราบข้อมูลผู้เสพ</t>
  </si>
  <si>
    <t>และผู้ที่เกี่ยวข้องกับ</t>
  </si>
  <si>
    <t>กองช่าง</t>
  </si>
  <si>
    <t>เข้ามามีส่วนร่วมในการบริงานของเทศบาล</t>
  </si>
  <si>
    <t xml:space="preserve">ผู้สูงอายุ  ผู้ป่วยเอดส์  </t>
  </si>
  <si>
    <t>1.5 แนวทางการพัฒนาการออกกำลังกายให้ประชาชนมีสุขภาพแข็งแรง</t>
  </si>
  <si>
    <t>1.6  แนวทางการพัฒนาการป้องกันและแก้ไขปัญหายาเสพติด</t>
  </si>
  <si>
    <t>1.3 แนวทางการพัฒนา การแก้ไขปัญหา</t>
  </si>
  <si>
    <t>1.5 แนวทางการพัฒนาการออกกำลังกาย</t>
  </si>
  <si>
    <t>1.6 แนวทางการพัฒนาการป้องกันและ</t>
  </si>
  <si>
    <t>มาใช้ในการบริหารงานของเทศบาล</t>
  </si>
  <si>
    <t>ปลอดภัยในการสัญจรไปมา</t>
  </si>
  <si>
    <t>ปลอดภัยของประชาชน</t>
  </si>
  <si>
    <t>หมู่ที่ 1 ถึง  หมู่ที่ 9</t>
  </si>
  <si>
    <t>ความกว้าง 4 เมตร หนา 0.30 เมตร</t>
  </si>
  <si>
    <t>ขนาด กว้าง 8 เมตร</t>
  </si>
  <si>
    <t>ระยะทาง 7,000  เมตร</t>
  </si>
  <si>
    <t>เพื่อให้ ปชช.</t>
  </si>
  <si>
    <t>(อุดหนุนการไฟฟ้า)</t>
  </si>
  <si>
    <t>ส่งเสริมกิจกรรมศูนย์</t>
  </si>
  <si>
    <t>พัฒนาครอบครัวชุมชน</t>
  </si>
  <si>
    <t>อย่างเพียงพอ</t>
  </si>
  <si>
    <t>เขตเทศบาลตำบลหนองข่า</t>
  </si>
  <si>
    <t>ป้องกันน้ำท่วมขังในเขต</t>
  </si>
  <si>
    <t>โครงการอุดหนุนสมทบกองทุน</t>
  </si>
  <si>
    <t>สวัสดิการชุมชนตำบลหนองข่า</t>
  </si>
  <si>
    <t>เพื่อจัดสวัดิการชุมชนแบบยั่งยืน</t>
  </si>
  <si>
    <t>ให้กับสมาชิก</t>
  </si>
  <si>
    <t>ประชาชนทุกคนในตำบลหนองข่า</t>
  </si>
  <si>
    <t>ที่เข้าร่วมเป็นสมาชิกฯ</t>
  </si>
  <si>
    <t>ยาเสพติด ลดปัญหา</t>
  </si>
  <si>
    <t>การกระทำความผิด</t>
  </si>
  <si>
    <t>เกี่ยวกับยาเสพติดได้</t>
  </si>
  <si>
    <t>ปชช.มีเส้นทางคมนาคมที่สะดวก</t>
  </si>
  <si>
    <t xml:space="preserve">ปชช.ได้รับความสะดวก </t>
  </si>
  <si>
    <t>สะดวกขึ้น</t>
  </si>
  <si>
    <t>เพื่อให้การไหลเวียนของน้ำ</t>
  </si>
  <si>
    <t>สะดวกขึ้น น้ำไม่ท่วมขังนาน</t>
  </si>
  <si>
    <t>ซ่อมแซมถนนลูกรังภายในเขต</t>
  </si>
  <si>
    <t>ปชช.มีไฟฟ้าใช้ทุกครัวเรือน</t>
  </si>
  <si>
    <t>ปลอดภัย ในการสัญจรไปมา</t>
  </si>
  <si>
    <t>ปชช.มีไฟฟ้าใช้อย่างทั่วถึง</t>
  </si>
  <si>
    <t>ประชาชนมีน้ำที่สะอาดใช้</t>
  </si>
  <si>
    <t>หมู่ที่ 1 - หมู่ที่ 9</t>
  </si>
  <si>
    <t xml:space="preserve">เทศบาลตำบลหนองข่า </t>
  </si>
  <si>
    <t>การเกษตร</t>
  </si>
  <si>
    <t>ปชช.มีน้ำใช้สำหรับทำ</t>
  </si>
  <si>
    <t>อุปโภคและบริโภค</t>
  </si>
  <si>
    <t>ปชช.มีน้ำเพียงพอ ในการ</t>
  </si>
  <si>
    <t>ปชช. ได้บริโภคน้ำประปา</t>
  </si>
  <si>
    <t>ที่สะดวกและปลอดภัย</t>
  </si>
  <si>
    <t>เพื่อเป็นทางระบายน้ำเมื่อ</t>
  </si>
  <si>
    <t>ก่อสร้างทางระบายน้ำ</t>
  </si>
  <si>
    <t>ป้องกันการเกิดน้ำท่วม</t>
  </si>
  <si>
    <t>น้ำเกินปริมาณที่เก็บกักไว้</t>
  </si>
  <si>
    <t>เพื่อให้ปชช.มีน้ำ</t>
  </si>
  <si>
    <t>ระยะทาง 4,000 เมตร</t>
  </si>
  <si>
    <t>ปชช.มีน้ำสำหรับ</t>
  </si>
  <si>
    <t>สำหรับการเกษตร</t>
  </si>
  <si>
    <t>กรมทหารราบที่ 6</t>
  </si>
  <si>
    <t>ลึก 3.50 เมตร</t>
  </si>
  <si>
    <t>กว้าง 10 เมตร ยาว 1,000 เมตร</t>
  </si>
  <si>
    <t>อุปโภคบริโภค</t>
  </si>
  <si>
    <t>โครงการขุดลอกลำห้วยหนองสิม</t>
  </si>
  <si>
    <t>กว้าง 50 เมตร ยาว  90  เมตร</t>
  </si>
  <si>
    <t>ความลึกเฉลี่ย  1.50  เมตร</t>
  </si>
  <si>
    <t xml:space="preserve"> หมู่ที่ 1 - หมู่ที่ 9</t>
  </si>
  <si>
    <t xml:space="preserve">ในเขตเทศบาลตำบลหนองข่า </t>
  </si>
  <si>
    <t>โครงการก่อสร้างถนนดินเพื่อการเกษตร</t>
  </si>
  <si>
    <t>ในเขตทต.หนองข่า หมู่ที่ 1- หมู่ที่ 9</t>
  </si>
  <si>
    <t>โครงการซ่อมแซมถนนดินเพื่อการเกษตร</t>
  </si>
  <si>
    <t>ภายในหมู่บ้าน หมู่ที่ 1 ถึง หมู่ที่ 9</t>
  </si>
  <si>
    <t>โครงการติดตั้งโคมไฟฟ้าสาธารณะ</t>
  </si>
  <si>
    <t>แสงอาทิตย์ในเขตทต.หนองข่า</t>
  </si>
  <si>
    <t>ปชช.ได้รับความสะดวกสบาย</t>
  </si>
  <si>
    <t xml:space="preserve">หนา 0.15 เมตร </t>
  </si>
  <si>
    <t>โครงการก่อสร้างถนนคสล. ช่วงที่ 4</t>
  </si>
  <si>
    <t>กว้าง 5 เมตร ยาว 820 เมตร</t>
  </si>
  <si>
    <t>(หมู่ที่ 5 บ้านนาตากล้า ถึง หมู่ที่ 7</t>
  </si>
  <si>
    <t>หรือมีพื้นที่ไม่น้อยกว่า 4,100 ตรม.</t>
  </si>
  <si>
    <t>บ้านสงยาง)</t>
  </si>
  <si>
    <t xml:space="preserve"> หมู่ที่ 9 บ้านหนองไฮน้อย</t>
  </si>
  <si>
    <t>เชื่อมระหว่าง ตำบล</t>
  </si>
  <si>
    <t>1.ยุทธศาสตร์พัฒนาสังคมให้เป็นตำบลน่าอยู่</t>
  </si>
  <si>
    <t>ปี 2558</t>
  </si>
  <si>
    <t>หนา 0.15 เมตร</t>
  </si>
  <si>
    <t xml:space="preserve"> (ตามแบบเทศบาลกำหนด)</t>
  </si>
  <si>
    <t>โครงการก่อสร้างถนนลูกรังเพื่อการเกษตร</t>
  </si>
  <si>
    <t xml:space="preserve">กว้าง  5  เมตร ยาว 1,000 เมตร </t>
  </si>
  <si>
    <t>เส้นทางดอนปู่ตา หมู่ที่1 บ้านหนองข่า</t>
  </si>
  <si>
    <t>จากดานไปลำห้วยไฮ หมู่ที่1 บ้านหนองข่า</t>
  </si>
  <si>
    <t xml:space="preserve">กว้าง  5  เมตร ยาว1,000 เมตร </t>
  </si>
  <si>
    <t>จากหนองข่า ไปห้วยหินลาด หมู่ที่ 1</t>
  </si>
  <si>
    <t xml:space="preserve">โครงการก่อสร้างถนนดินเพื่อการเกษตร </t>
  </si>
  <si>
    <t>เพื่อให้ปชช.มีถนนในการ</t>
  </si>
  <si>
    <t>หมู่ที่ 1 บ้านหนองข่า</t>
  </si>
  <si>
    <t>โครงการปรับปรุงถนนลูกรังเส้นทาง</t>
  </si>
  <si>
    <t>กว้าง 3 เมตร ยาวประมาณ 600 ม.</t>
  </si>
  <si>
    <t xml:space="preserve">โสกช้าง  หมู่ที่ 1 </t>
  </si>
  <si>
    <t>โครงการซ่อมแซมถนนลูกรัง เส้นทางจาก</t>
  </si>
  <si>
    <t>ยาวประมาณ 1,000 เมตร</t>
  </si>
  <si>
    <t>กลางทุ่งนาด้านทิศตะวันออกหมู่บ้าน</t>
  </si>
  <si>
    <t>พร้อมวางท่อ คสล./บล็อกคอนเวิร์ส</t>
  </si>
  <si>
    <t>โครงการปรับปรุงถนนลูกรังเส้นจากบ้าน</t>
  </si>
  <si>
    <t>นางยัง ปาวะชาติ  ถึงถนนคอนกรีต</t>
  </si>
  <si>
    <t>ภายในหมู่บ้าน หมู่ที่ 1</t>
  </si>
  <si>
    <t xml:space="preserve">โครงการก่อสร้างถนนลูกรังเส้น  </t>
  </si>
  <si>
    <t>ห้วยขามป้อม หมู่ที่ 1</t>
  </si>
  <si>
    <t>ยาวประมาณ 2,000 เมตร</t>
  </si>
  <si>
    <t>โครงการซ่อมแซมทำนบดินห้วยหินลาด</t>
  </si>
  <si>
    <t>เพื่อการเก็บกักน้ำที่มี</t>
  </si>
  <si>
    <t>กว้าง 6  เมตร ยาว 300 เมตร</t>
  </si>
  <si>
    <t>ปชช.มีน้ำใช้สำหรับการเกษตร</t>
  </si>
  <si>
    <t>สามารถระบายน้ำทิ้ง</t>
  </si>
  <si>
    <t>โครงการก่อสร้างสปริงเวย์ห้วยหินลาด</t>
  </si>
  <si>
    <t>กว้าง 5  เมตร ยาว 20 เมตร</t>
  </si>
  <si>
    <t>กว้าง 3.50 เมตร</t>
  </si>
  <si>
    <t xml:space="preserve">โครงการก่อสร้างบล็อกคอนเวิร์สห้วยไฮ </t>
  </si>
  <si>
    <t>กว้าง 3 เมตร ยาว 4 เมตร</t>
  </si>
  <si>
    <t>(ตามแบบทต.หนองข่ากำหนด)</t>
  </si>
  <si>
    <t>โครงการก่อสร้างหอประปาผิวดิน</t>
  </si>
  <si>
    <t>เพื่อใช้ปปช.มีน้ำเพียงพอ</t>
  </si>
  <si>
    <t>ดอนปู่ตาคุ้มเหนือ  หมู่ที่ 1</t>
  </si>
  <si>
    <t>สำหรับการอุปโภค บริโภค</t>
  </si>
  <si>
    <t>(ตามแบบกรมทรัพยากรน้ำ)</t>
  </si>
  <si>
    <t>เพื่อให้ปชช.มีไฟฟ้าใช้</t>
  </si>
  <si>
    <t>ระยะทางประมาณ 3,000 เมตร</t>
  </si>
  <si>
    <t>ปชช.มีไฟฟ้าแสงสว่างใช้</t>
  </si>
  <si>
    <t xml:space="preserve"> ยาวประมาณ 500 เมตร</t>
  </si>
  <si>
    <t xml:space="preserve">กว้าง 4 เมตร </t>
  </si>
  <si>
    <t>ใน รพ.ส่งเสริมสุขภาพชุมชน</t>
  </si>
  <si>
    <t>ตำบลหนองไฮและตำบลหนองข่า</t>
  </si>
  <si>
    <t xml:space="preserve">กว้าง 4 เมตร ยาวประมาณ </t>
  </si>
  <si>
    <t>หมู่ที่ 2 บ้านโคกค่าย</t>
  </si>
  <si>
    <t>3,000 เมตร</t>
  </si>
  <si>
    <t>โครงการก่อสร้างถนนลูกรังจากเส้นเหนือ</t>
  </si>
  <si>
    <t>วัดป่าไป หมู่ 8 บ้านหนองหิน หมู่ที่ 2</t>
  </si>
  <si>
    <t>โครงการก่อสร้างถนนลูกรังจากบ้าน</t>
  </si>
  <si>
    <t>หนองหิน หมู่ 8 ไปห้วยลำกลาง (หมู่ที่ 2)</t>
  </si>
  <si>
    <t xml:space="preserve">หนองหิน หมู่ 8 ไปสะพานห้วย กระแสน </t>
  </si>
  <si>
    <t>ยาวประมาณ 4,000 เมตร</t>
  </si>
  <si>
    <t>หมู่ที่ 2  บ้านโคกค่าย</t>
  </si>
  <si>
    <t>จากสวน ผอ.สุพล ถึง นานายนคร อรชร</t>
  </si>
  <si>
    <t>นาคู  หมู่ที่ 2  บ้านโคกค่าย</t>
  </si>
  <si>
    <t>จากนานางนิรันดร์ ไปนานายสมเมียน</t>
  </si>
  <si>
    <t>กว้าง 4 เมตร ยาว 2,000 เมตร</t>
  </si>
  <si>
    <t>โครงการก่อสร้างรางระบายน้ำ คสล.</t>
  </si>
  <si>
    <t>เพื่อเป็นการวางท่อระบายน้ำ</t>
  </si>
  <si>
    <t xml:space="preserve"> หมู่ที่ 2</t>
  </si>
  <si>
    <t>น้ำไม่ท่วมขังและลดการกัดเซาะ</t>
  </si>
  <si>
    <t>พร้อมตะแกรงฝาปิดรอบหมู่บ้าน หมู่ที่ 2</t>
  </si>
  <si>
    <t>ให้น้ำไหลเป็นระบบไม่กัด</t>
  </si>
  <si>
    <t>ของไหล่ถนน</t>
  </si>
  <si>
    <t>บ้านโคกค่าย</t>
  </si>
  <si>
    <t>เซาะถนนหรือไหลตามถนน</t>
  </si>
  <si>
    <t>โครงการก่อสร้างหอประปาขนาดกลาง</t>
  </si>
  <si>
    <t>ปชช.มีน้ำเพียงพอต่อการนำไป</t>
  </si>
  <si>
    <t>โครงการปรับปรุงระบบประปาหมู่บ้านให้</t>
  </si>
  <si>
    <t>เพื่อให้ปชช.มีน้ำที่สะอาด</t>
  </si>
  <si>
    <t>(ตามแบบ ทต.หนองข่ากำหนด)</t>
  </si>
  <si>
    <t>ปชช.มีน้ำที่สะอาดในการนำไป</t>
  </si>
  <si>
    <t>สะอาดขึ้นเป็นประปาดื่มได้ หมู่ที่ 2</t>
  </si>
  <si>
    <t>ในการอุปโภค บริโภค</t>
  </si>
  <si>
    <t xml:space="preserve">โครงการขยายเขตไฟฟ้าเพื่อการเกษตรจาก       </t>
  </si>
  <si>
    <t xml:space="preserve">หมู่ 2 บ้านโคกค่าย ไปบ้านหนองหิน หมู่ 8 </t>
  </si>
  <si>
    <t>โครงการขยายเขตไฟฟ้าเพื่อการเกษตรจาก</t>
  </si>
  <si>
    <t>ระยะทางประมาณ 4,000 เมตร</t>
  </si>
  <si>
    <t>โครงการขยายเขตไฟฟ้าเพื่อการเกษตรเส้น</t>
  </si>
  <si>
    <t>ระยะทางประมาณ 1,000 เมตร</t>
  </si>
  <si>
    <t>โครงการจัดซื้อแผงโซล่าเซลล์(ไฟฟ้า</t>
  </si>
  <si>
    <t>ตามมาตรฐานที่กำหนด</t>
  </si>
  <si>
    <t>ปปช.มีไฟฟ้าใช้เพื่อการเกษตร</t>
  </si>
  <si>
    <t>พลังงานแสงอาทิตย์) เพื่อการเกษตร หมู่ 2</t>
  </si>
  <si>
    <t>เพื่อการเกษตรอย่างทั่วถึง</t>
  </si>
  <si>
    <t>โครงการก่อสร้างสะพานคสล.ข้ามห้วยทราย</t>
  </si>
  <si>
    <t>เพื่อให้ปชช.มีเส้นทาง</t>
  </si>
  <si>
    <t>ปปช.มีเส้นทางคมนาคม</t>
  </si>
  <si>
    <t>โครงการก่อสร้างสะพานคสล.เส้นห้วย</t>
  </si>
  <si>
    <t>โครงการขุดเจาะบ่อบาดาลในนาข้าวให้แก่</t>
  </si>
  <si>
    <t>ปชช.มีน้ำเพียงพอในการทำ</t>
  </si>
  <si>
    <t>เกษตรกรทั่วไป หมู่ที่ 2</t>
  </si>
  <si>
    <t>ในการทำการเกษตร</t>
  </si>
  <si>
    <t>โครงการก่อสร้างถนนคสล.จากบ้าน</t>
  </si>
  <si>
    <t>กว้าง 5 เมตร ยาว 1,000 เมตร</t>
  </si>
  <si>
    <t>นายจำรัส บ่อแก้ว ไปหนองสระกุดเต่า</t>
  </si>
  <si>
    <t>หมู่ที่ 3 บ้านหนองแมงดา</t>
  </si>
  <si>
    <t>กว้าง 5 เมตร ยาว 300 เมตร</t>
  </si>
  <si>
    <t>นายไพบูลย์  เขาสิงโตทอง ถึงสี่แยก</t>
  </si>
  <si>
    <t>บ้านนายสมร แสนวันดี หมู่ที่ 3</t>
  </si>
  <si>
    <t>กว้าง 5 เมตร ยาว 580 เมตร</t>
  </si>
  <si>
    <t>(สายบ้านนายสุนทร ป้อมหิน ถึง</t>
  </si>
  <si>
    <t>กว้าง 5 เมตร ยาว 442 เมตร</t>
  </si>
  <si>
    <t>(สายบ้านนายทองมา ถึง บ้านนายเอก)</t>
  </si>
  <si>
    <t>โครงการก่อสร้างถนนคสล. (สายบ้าน</t>
  </si>
  <si>
    <t>กว้าง 5 เมตร ยาว 447 เมตร</t>
  </si>
  <si>
    <t>กว้าง 5 เมตร ยาว  241 เมตร</t>
  </si>
  <si>
    <t>นายทรงวุฒิ  ถึงบ้านนายวีรพันธ์ สุดสูง)</t>
  </si>
  <si>
    <t>กว้าง 5 เมตร ยาว 196 เมตร</t>
  </si>
  <si>
    <t>(สายบ้านนายสมบูรณ์ ชารีหอม ถึง</t>
  </si>
  <si>
    <t>บ้านนายสีโห  ลาภสาร) หมู่ที่ 3</t>
  </si>
  <si>
    <t>กว้าง 4 เมตร ยาว 3,000 เมตร</t>
  </si>
  <si>
    <t>ปชช.มีน้ำเพียงพอในการ</t>
  </si>
  <si>
    <t>ปชช.มีน้ำสำหรับทำการเกษตร</t>
  </si>
  <si>
    <t>เดือนห้า หมู่ที่ 3 บ้านหนองแมงดา</t>
  </si>
  <si>
    <t>โครงการก่อสร้างร่องระบายน้ำ</t>
  </si>
  <si>
    <t>เพื่อป้องกันน้ำท่วมขังภายใน</t>
  </si>
  <si>
    <t>ทำให้น้ำไหลสะดวกไม่น้ำท่วมขัง</t>
  </si>
  <si>
    <t>ภายในหมู่บ้าน หมู่ที่ 3</t>
  </si>
  <si>
    <t>หมู่บ้าน ในฤดูฝน</t>
  </si>
  <si>
    <t>และเน่าเสีย</t>
  </si>
  <si>
    <t xml:space="preserve">โครงการก่อสร้างห้องน้ำสนามกีฬา  </t>
  </si>
  <si>
    <t>เพื่อให้ปชช.มีห้องน้ำห้องส้วมใช้</t>
  </si>
  <si>
    <t>ปชช.มีห้องน้ำห้องส้วมใช้</t>
  </si>
  <si>
    <t>ในการอุปโภคบริโภคและ</t>
  </si>
  <si>
    <t>อุปโภคบริโภคและการเกษตร</t>
  </si>
  <si>
    <t>โครงการก่อสร้างถนนคสล.ทางเข้า</t>
  </si>
  <si>
    <t>กว้าง4 เมตร ยาว 150 เมตร</t>
  </si>
  <si>
    <t>โรงผลิตปุ๋ยอินทรีย์ชีวภาพ หมู่ที่ 4</t>
  </si>
  <si>
    <t xml:space="preserve">โครงการก่อสร้าง คสล.รอบหมู่บ้าน  </t>
  </si>
  <si>
    <t>จากหัวโรงเรียน ไปโรงปุ๋ย หมู่ที่ 4</t>
  </si>
  <si>
    <t>300 เมตร หนา 0.15 เมตร</t>
  </si>
  <si>
    <t>โครงการก่อสร้างถนนดินลูกรังเพื่อ</t>
  </si>
  <si>
    <t>กว้าง 4 เมตร ยาว 1,000 เมตร</t>
  </si>
  <si>
    <t xml:space="preserve">การเกษตร  หมู่ที่ 4 จากนาไร่เดียว </t>
  </si>
  <si>
    <t>ไปปากทางบ้านนาตากล้า หมู่  5</t>
  </si>
  <si>
    <t>โครงการซ่อมแซมถนนลูกรัง จากห้วย</t>
  </si>
  <si>
    <t>ทรายไปโศกผีกะหลอ</t>
  </si>
  <si>
    <t>(จุดนานายเลื่อนไปนานายเข็ม บริเวณ</t>
  </si>
  <si>
    <t>สวนยาง ผอ.สุพล บุญมาศ) หมู่ที่ 4</t>
  </si>
  <si>
    <t>โครงการก่อสร้างถนนลูกรังเพื่อ</t>
  </si>
  <si>
    <t>การเกษตร  จากปากทางนาฟ้าผ่า</t>
  </si>
  <si>
    <t>หมู่ที่ 4 บ้านป่าหวาย</t>
  </si>
  <si>
    <t xml:space="preserve">โครงการก่อสร้างถนนลูกรัง จากหมู่  4 </t>
  </si>
  <si>
    <t>(ด้านทิศตะวันออกบ้าน)  ไปห้วยดาว</t>
  </si>
  <si>
    <t xml:space="preserve">โครงการก่อสร้างถนนดิน/ลูกรัง  </t>
  </si>
  <si>
    <t>จากโรงปุ๋ย  ไป  ห้วยถ้ำหมี หมู่ที่ 4</t>
  </si>
  <si>
    <t xml:space="preserve">                                                            </t>
  </si>
  <si>
    <t>จาก หมู่  4  ไปห้วยทราย</t>
  </si>
  <si>
    <t>โครงการขุดเจาะบ่อบาดาล</t>
  </si>
  <si>
    <t>เพื่อให้ปชช.เพียงพอ</t>
  </si>
  <si>
    <t>ภายใน หมู่ที่ 4 บ้านป่าหวาย</t>
  </si>
  <si>
    <t>ปชช.มีน้ำเพียงพอในการนำไป</t>
  </si>
  <si>
    <t>ภายในหมู่บ้านป่าหวาย หมู่ที่ 4</t>
  </si>
  <si>
    <t>ในการอุปโภคบริโภค</t>
  </si>
  <si>
    <t>ใช้อุปโภคบริโภคและการเกษตร</t>
  </si>
  <si>
    <t xml:space="preserve"> ห้วยปะอี  จุดนานายคำสี   หมู่ที่ 4</t>
  </si>
  <si>
    <t xml:space="preserve">โครงการก่อสร้างร่องระบายน้ำ </t>
  </si>
  <si>
    <t>คสล.ผ่าซีก ภายในหมู่บ้าน หมู่ที่ 4</t>
  </si>
  <si>
    <t>โครงการขยายเขตไฟฟ้าภายในหมู่บ้าน</t>
  </si>
  <si>
    <t xml:space="preserve">ระยะทาง 1,000 เมตร  </t>
  </si>
  <si>
    <t xml:space="preserve">โครงการขุดสระน้ำในนาข้าว   </t>
  </si>
  <si>
    <t>(ทุกครัวเรือน)  หมู่ที่ 4</t>
  </si>
  <si>
    <t>ทำการเกษตร</t>
  </si>
  <si>
    <t>โครงการก่อสร้างถนนคสล.เชื่อมระหว่าง</t>
  </si>
  <si>
    <t>กว้าง 5 เมตร ยาว  3,000 เมตร</t>
  </si>
  <si>
    <t>หมู่ที่ 5 บ้านนาตากล้า  ถึง หมู่ที่ 1</t>
  </si>
  <si>
    <t xml:space="preserve">บ้านหนองข่า </t>
  </si>
  <si>
    <t>กว้าง 5 เมตร</t>
  </si>
  <si>
    <t>กว้าง 5 เมตร ยาว 3,000 เมตร</t>
  </si>
  <si>
    <t xml:space="preserve">โครงการซ่อมแซมถนนลูกรัง </t>
  </si>
  <si>
    <t xml:space="preserve">เส้นทางจากทิศตะวันตกของวัด  </t>
  </si>
  <si>
    <t>ยาวประมาณ  700 เมตร</t>
  </si>
  <si>
    <t>ไปนานายสุพรรณ วงษาธรรม  หมู่ที่ 5</t>
  </si>
  <si>
    <t>โครงการซ่อมแซมถนนลูกรังเส้นทาง</t>
  </si>
  <si>
    <t xml:space="preserve">โครงการซ่อมแซมถนนลูกรัง  เส้นทาง  </t>
  </si>
  <si>
    <t xml:space="preserve">กว้าง 4 เมตร ยาว 1,000 เมตร  </t>
  </si>
  <si>
    <t xml:space="preserve">โครงการก่อสร้างถนนดินพร้อมวางท่อ </t>
  </si>
  <si>
    <t xml:space="preserve">กว้าง 4 เมตร  </t>
  </si>
  <si>
    <t>คสล.  เส้นทางจากตีนเขาจุดสวนยาง</t>
  </si>
  <si>
    <t>โสดามาตร  หมู่ที่ 5 บ้านนาตากล้า</t>
  </si>
  <si>
    <t xml:space="preserve">กว้าง 4 เมตร ยาว 1,000 เมตร </t>
  </si>
  <si>
    <t xml:space="preserve">เส้นทางจากรนานางห่อ  จำปา </t>
  </si>
  <si>
    <t xml:space="preserve">ไป  นานางเสน่ห์  มูลวงศ์  </t>
  </si>
  <si>
    <t>พร้อมวางท่อ  คสล.  หมู่ที่ 5</t>
  </si>
  <si>
    <t xml:space="preserve">พร้อมวางท่อ คสล.เส้นทางจาก มอดาน </t>
  </si>
  <si>
    <t xml:space="preserve">ไปถึง  นานายสุบรรณ  โสมอินทร์  </t>
  </si>
  <si>
    <t>กว้าง 4 เมตร ยาว 300  เมตร</t>
  </si>
  <si>
    <t>เส้นทางนานายสายทอง  เจริญรัตน์</t>
  </si>
  <si>
    <t>ไปนานางสาย  สะดีวงศ์  หมู่ที่ 5</t>
  </si>
  <si>
    <t>เพื่อกักเก็บนำสำหรับ</t>
  </si>
  <si>
    <t>(ห้วยคำถ้ำ) หมู่ที่ 5</t>
  </si>
  <si>
    <t>โครงการวางท่อระบายน้ำรอบหมู่บ้าน</t>
  </si>
  <si>
    <t>โครงการขยายเขตไฟฟ้า จากทิศ</t>
  </si>
  <si>
    <t>เพื่อให้ปชช.มีไฟฟ้า</t>
  </si>
  <si>
    <t>ระยะทาง 3,000 เมตร</t>
  </si>
  <si>
    <t>ปชช.มีไฟฟ้าใช้ครบทุก</t>
  </si>
  <si>
    <t>ตะวันออก ไปห้วยก่วง หมู่ที่5</t>
  </si>
  <si>
    <t>ใช้อย่างทั่วถึงทุกครัวเรือน</t>
  </si>
  <si>
    <t>ครัวเรือน</t>
  </si>
  <si>
    <t xml:space="preserve">โครงการขยายเขตไฟฟ้าเพื่อการเกษตร </t>
  </si>
  <si>
    <t>ระยะทางประมาณ 500 เมตร</t>
  </si>
  <si>
    <t>ปชช.มีไฟฟ้าใช้</t>
  </si>
  <si>
    <t>เส้นจากทิศเหนือวัด  ไปนานายบัวกัน</t>
  </si>
  <si>
    <t>อย่างทั่วถึงทุกครัวเรือน</t>
  </si>
  <si>
    <t>จำปาแก้ว  หมู่ที่ 5</t>
  </si>
  <si>
    <t>โครงการขยายและติดตั้งโคมไฟฟ้า</t>
  </si>
  <si>
    <t>ภายในหมู่บ้านนาตากล้า หมู่ที่ 5</t>
  </si>
  <si>
    <t>สาธารณะภายในหมู่บ้าน หมู่ที่ 5</t>
  </si>
  <si>
    <t>จาก หมู่  5  ไป หมู่ 1 ,4</t>
  </si>
  <si>
    <t>โครงการขุดลอกคันกั้นน้ำรอบบ่อ</t>
  </si>
  <si>
    <t>เพื่อให้ปชช.มีน้ำใช้อย่าง</t>
  </si>
  <si>
    <t>ปชช.มีน้ำใช้อย่างเพียงพอ</t>
  </si>
  <si>
    <t>ประปา หมู่ที่ 5 บ้านนาตากล้า</t>
  </si>
  <si>
    <t>โครงการก่อสร้างซุ้มประตูทางเข้า</t>
  </si>
  <si>
    <t>เพื่อให้เกิดความสวยงาม</t>
  </si>
  <si>
    <t>ภูมิทัศน์หมู่บ้านสวยงาม</t>
  </si>
  <si>
    <t>บ้านนาตากล้า  หมู่ที่ 5</t>
  </si>
  <si>
    <t>เป็นระเบียบ</t>
  </si>
  <si>
    <t>โครงการก่อสร้างหอประปา</t>
  </si>
  <si>
    <t>ปชช.มีน้ำเพียงพอ</t>
  </si>
  <si>
    <t>โครงการก่อสร้างระบบเครื่องกรอง</t>
  </si>
  <si>
    <t>ปชช.มีน้ำที่สะอาดในการ</t>
  </si>
  <si>
    <t>น้ำประปา ประจำหมู่บ้าน  หมู่ที่ 5</t>
  </si>
  <si>
    <t>ในการนำไปอุปโภค บริโภค</t>
  </si>
  <si>
    <t>นำไปอุปโภค บริโภค</t>
  </si>
  <si>
    <t xml:space="preserve">โครงการขุดเจาะบ่อบาดาลในที่นา </t>
  </si>
  <si>
    <t>(นาข้าว)  หมู่ที่ 5 บ้านนาตากล้า</t>
  </si>
  <si>
    <t>โครงการก่อสร้างถนนคสล.</t>
  </si>
  <si>
    <t>กว้าง 5 เมตร ยาว 500  เมตร</t>
  </si>
  <si>
    <t>ไปหนองสระกุดเต่า หมู่ที่ 6</t>
  </si>
  <si>
    <t>กว้าง 5 เมตร ยาว 500 เมตร</t>
  </si>
  <si>
    <t>ถึงสระห้วยกุดเต่า  หมู่ที่ 6</t>
  </si>
  <si>
    <t>กว้าง 5 เมตร ยาว 433 เมตร</t>
  </si>
  <si>
    <t>(สายบ้านนางไข แสงมาก ถึง</t>
  </si>
  <si>
    <t>กว้าง 5 เมตร ยาว 400 เมตร</t>
  </si>
  <si>
    <t>กว้าง 4 เมตร ยาว 320 เมตร</t>
  </si>
  <si>
    <t>(สายบ้านนายสมอาจ ปิตโต ถึง</t>
  </si>
  <si>
    <t>โครงการก่อสร้างถนน คสล. จากบ้าน</t>
  </si>
  <si>
    <t>หมู่ที่ 6 บ้านหนองไฮน้อย</t>
  </si>
  <si>
    <t xml:space="preserve">กว้าง 5 เมตร ยาว 250 เมตร  </t>
  </si>
  <si>
    <t xml:space="preserve">นายสมบูรณ์  ชารีหอม  </t>
  </si>
  <si>
    <t xml:space="preserve">ไปบ้านนายอารี  สว่างเนตร  </t>
  </si>
  <si>
    <t xml:space="preserve">โครงการก่อสร้าง/ซ่อมแซมถนนลูกรัง </t>
  </si>
  <si>
    <t>กว้าง 4 เมตร  ยาว 4,000 เมตร</t>
  </si>
  <si>
    <t>จากทุ่งรวงทอง(ตะวันออก)</t>
  </si>
  <si>
    <t>ไป ทิศตะวันตก  หมู่ที่ 6</t>
  </si>
  <si>
    <t>กว้าง 5  เมตร ยาว 3,000 เมตร</t>
  </si>
  <si>
    <t>เส้นห้วยไฮไปนาม่วงไข่ หมู่ที่ 6</t>
  </si>
  <si>
    <t>บ้านหนองไฮ</t>
  </si>
  <si>
    <t>โครงการก่อสร้างถนนลูกรังเส้นทาง</t>
  </si>
  <si>
    <t>กว้าง 5  เมตร ยาว 2,000 เมตร</t>
  </si>
  <si>
    <t>หนองกุดเต่าไปทำนบห้วยทราย หมู่ที่ 6</t>
  </si>
  <si>
    <t xml:space="preserve">โครงการซ่อมแซมถนนลูกรัง  </t>
  </si>
  <si>
    <t xml:space="preserve">จากหมู่ที่ 6 ไป  บ้านทวีผล   </t>
  </si>
  <si>
    <t xml:space="preserve">เส้นนานางทองดี  กุลาหลัก </t>
  </si>
  <si>
    <t>หนา0.30 เมตรตามแบบเทศบาล</t>
  </si>
  <si>
    <t>ถึงบ้านนาตากล้า หมู่ที่ 6</t>
  </si>
  <si>
    <t>กว้าง 4 เมตร  ยาว 1,000 เมตร</t>
  </si>
  <si>
    <t>กว้าง 4 เมตร ยาว 20 เมตร</t>
  </si>
  <si>
    <t>ห้วยทรายเส้นทางนาหนองบอน</t>
  </si>
  <si>
    <t>หมู่ที่ 6</t>
  </si>
  <si>
    <t>กว้าง 6 เมตร ยาว 6  เมตร</t>
  </si>
  <si>
    <t>ประชาชนมีน้ำสำหรับ</t>
  </si>
  <si>
    <t>เส้นทางห้วยดู่ไปตำบลคำโพน</t>
  </si>
  <si>
    <t>เกินปริมาณที่เก็บกัก</t>
  </si>
  <si>
    <t>(นานายพ้วยถึงนานายสวัสดิ์) หมู่ที่ 6</t>
  </si>
  <si>
    <t xml:space="preserve">ห้วยทราย(สายกุดเวียนห้วยดู่) หมู่ที่6 </t>
  </si>
  <si>
    <t>โครงการขุดลอกหนองกวางปลิ้น</t>
  </si>
  <si>
    <t xml:space="preserve"> หมู่ที่ 6</t>
  </si>
  <si>
    <t>โครงการขยายเขตไฟฟ้า</t>
  </si>
  <si>
    <t>เพื่อการเกษตร( เส้นทางบ้านหนองไฮ</t>
  </si>
  <si>
    <t>หมู่ที่  6  ถึงตำบลคำโพน)</t>
  </si>
  <si>
    <t xml:space="preserve"> ระยะทาง 1,000 เมตร</t>
  </si>
  <si>
    <t>จากบ้านหนองไฮน้อย ไปท้ายหมู่บ้าน</t>
  </si>
  <si>
    <t>(เส้นนาม่วงไข่)  หมู่ที่ 6</t>
  </si>
  <si>
    <t>ระยะทางประมาณ 200 เมตร</t>
  </si>
  <si>
    <t>จากบ้านนายสวัสดิ์ โสดามาตร</t>
  </si>
  <si>
    <t>หมู่ที่ 7</t>
  </si>
  <si>
    <t>โครงการก่อสร้างถนน  คสล.  ภายใน</t>
  </si>
  <si>
    <t xml:space="preserve">กว้าง 4 เมตร ยาว 200 เมตร  </t>
  </si>
  <si>
    <t>ปชช.มีเส้นทาง</t>
  </si>
  <si>
    <t xml:space="preserve">หมู่บ้าน  พร้อมวางท่อ คสล.  </t>
  </si>
  <si>
    <t>จากบ้านนายบรรณ  ศรีไสว  ไป</t>
  </si>
  <si>
    <t>บ้านนายศรีรักษ์  โสภาวัง หมู่ที่ 7</t>
  </si>
  <si>
    <t>กว้าง 4 เมตร ยาว  3,000 เมตร</t>
  </si>
  <si>
    <t>บ้านสงยาง ไป ภูหินกอง หมู่ที่ 7</t>
  </si>
  <si>
    <t>กว้าง 4  เมตร ยาว 3,000 เมตร</t>
  </si>
  <si>
    <t>จากหินกองไปทิศตะวันตก  หมู่ที 7</t>
  </si>
  <si>
    <t>โครงการก่อสร้างถนนดิน</t>
  </si>
  <si>
    <t>หมู่ที่ 7 บ้านสงยาง</t>
  </si>
  <si>
    <t xml:space="preserve">โครงการก่อสร้างรางระบายน้ำ คสล. </t>
  </si>
  <si>
    <t>พร้อมฝาปิดภายในหมู่บ้าน หมู่ที่ 7</t>
  </si>
  <si>
    <t>โครงการซ่อมแซมฝายน้ำล้นหินกอง</t>
  </si>
  <si>
    <t>ฝายน้ำล้นหินกองเก็บกักน้ำ</t>
  </si>
  <si>
    <t>ได้อย่างมีประสิทธิภาพ</t>
  </si>
  <si>
    <t>โครงการขยายเขตไฟฟ้าเพื่อการเกษตร</t>
  </si>
  <si>
    <t>เพื่อให้ ปชช.มีไฟฟ้า</t>
  </si>
  <si>
    <t>ระยะทางประมาณ 1,000  เมตร</t>
  </si>
  <si>
    <t>ใช้ครบทุกครัวเรือน</t>
  </si>
  <si>
    <t>ครบทุกครัวเรือน</t>
  </si>
  <si>
    <t>ระยะทาง 1,000 เมตร</t>
  </si>
  <si>
    <t>ภายในหมู่บ้าน หมู่ 7</t>
  </si>
  <si>
    <t>ระยะทาง 2,000 เมตร</t>
  </si>
  <si>
    <t xml:space="preserve"> จากบ้านสงยาง หมู่ที่ 7 ไป คำปลากั้ง  </t>
  </si>
  <si>
    <t>โครงการขยายเขตระบบประปาทาง</t>
  </si>
  <si>
    <t>เพื่อให้ปชช.มีน้ำใช้ในการ</t>
  </si>
  <si>
    <t xml:space="preserve">ระยะทางประมาณ  500  เมตร  </t>
  </si>
  <si>
    <t>ปชช.มีน้ำใช้ในการอุปโภค</t>
  </si>
  <si>
    <t>ทิศเหนือหมู่บ้าน  หมู่ที่ 7</t>
  </si>
  <si>
    <t>อุปโภค บริโภคอย่างเพียงพอ</t>
  </si>
  <si>
    <t>บริโภคอย่างทั่วถึงและเพียงพอ</t>
  </si>
  <si>
    <t>โครงการติดตั้งหอกระจายข่าวภายใน</t>
  </si>
  <si>
    <t>เพื่อให้ปชช.ได้รับข่าวสาร</t>
  </si>
  <si>
    <t>ปชช.ได้รับข่าวสารการประชา</t>
  </si>
  <si>
    <t>หมู่บ้านสงยาง หมู่ที่ 7</t>
  </si>
  <si>
    <t>ที่รวดเร็วและทั่วถึง</t>
  </si>
  <si>
    <t>สัมพันธ์อย่างรวดเร็วทั่วถึง</t>
  </si>
  <si>
    <t xml:space="preserve"> กว้าง 5  เมตร ยาว 200 เมตร</t>
  </si>
  <si>
    <t>จากบ้านนายถวิล  ฉลาบคำ ถึงบ้าน</t>
  </si>
  <si>
    <t>นายอนุชิต  ปาณะวงษา หมู่ที่ 8</t>
  </si>
  <si>
    <t>กว้าง 5  เมตร ยาว 200 เมตร</t>
  </si>
  <si>
    <t>คนคง  หมู่ที่ 8</t>
  </si>
  <si>
    <t>กว้าง  5 เมตร ยาว 1,500  เมตร</t>
  </si>
  <si>
    <t>ถึงที่นานายถวิล  ฉลาบคำ หมู่ที่ 8</t>
  </si>
  <si>
    <t>กว้าง  5 เมตร ยาว 2,000  เมตร</t>
  </si>
  <si>
    <t>จากบ้านอาจารย์หลิว ถึงที่นา</t>
  </si>
  <si>
    <t>นายจารี  จำปา  หมู่ที่ 8</t>
  </si>
  <si>
    <t>กว้าง  5 เมตร ยาว 1,000  เมตร</t>
  </si>
  <si>
    <t>จากแยกบ้านนายคำปน หมู่ที่ 8 ถึง</t>
  </si>
  <si>
    <t>นานายบุญเรือง หมู่ที่ 2</t>
  </si>
  <si>
    <t>หมู่ที่ 8</t>
  </si>
  <si>
    <t>กว้าง 6 เมตร</t>
  </si>
  <si>
    <t>บริเวณห้วยดาวเชื่อมตำบลป่าก่อ (หมู่ 8)</t>
  </si>
  <si>
    <t>กว้าง 5 เมตร ยาว 8 เมตร</t>
  </si>
  <si>
    <t>ปลายห้วยกระแสน หมู่ที่ 8</t>
  </si>
  <si>
    <t xml:space="preserve">(เส้นทางนานางกรองศรี) </t>
  </si>
  <si>
    <t>ระยะทางประมาณ 6,000 เมตร</t>
  </si>
  <si>
    <t>เพื่อการเกษตร( เส้นทางบ้านหนองหิน</t>
  </si>
  <si>
    <t>ถึงตำบลป่าก่อ) หมู่ที่ 8</t>
  </si>
  <si>
    <t>โครงการขยายเขตไฟฟ้าเพื่อการ</t>
  </si>
  <si>
    <t>โครงการขยายเขตไฟฟ้าจากบ้าน</t>
  </si>
  <si>
    <t>โครงการก่อสร้างซุ้มประตูทางเข้าหมู่บ้าน</t>
  </si>
  <si>
    <t>บ้านหนองหิน หมู่ที่ 8</t>
  </si>
  <si>
    <t xml:space="preserve">ทั้ง 2  ด้าน หมู่ 8  </t>
  </si>
  <si>
    <t>หมู่ที่ 9 บ้านหนองไฮน้อย</t>
  </si>
  <si>
    <t>กว้าง 4 เมตร ยาว 300 เมตร</t>
  </si>
  <si>
    <t>ทางทิศตะวันตกหมู่บ้าน หมู่ที่ 9</t>
  </si>
  <si>
    <t>โครงการก่อสร้างถนนคสล. หมู่ที่ 9</t>
  </si>
  <si>
    <t>กว้าง 4 เมตร ยาว 231 เมตร</t>
  </si>
  <si>
    <t>(สายบ้านนายลอง ถึง</t>
  </si>
  <si>
    <t>บ้านนายชมเชย  ป้องเพชร)</t>
  </si>
  <si>
    <t>โครงการก่อสร้างถนน  คสล. จากบ้าน</t>
  </si>
  <si>
    <t xml:space="preserve">นางอำนวย  ไปบ้านนางอำไพ  </t>
  </si>
  <si>
    <t>เสียงไพเราะ หมู่ที่ 9</t>
  </si>
  <si>
    <t>เส้นทางไปห้วยต้อน หมู่ที่ 9</t>
  </si>
  <si>
    <t>จากทิศตะวันตกป่าดงใหญ่</t>
  </si>
  <si>
    <t>ไปห้วยกระแสน หมู่ที่ 9</t>
  </si>
  <si>
    <t>กว้าง 4 เมตร ยาว 100 เมตร</t>
  </si>
  <si>
    <t xml:space="preserve">โครงการก่อสร้างถนนลูกรัง </t>
  </si>
  <si>
    <t>โครงการก่อสร้างถนนลูกรังรอบป่า</t>
  </si>
  <si>
    <t xml:space="preserve"> กว้าง 4  เมตร ยาว  3,000 เมตร</t>
  </si>
  <si>
    <t>ชุมชนโนนยาง  (หมู่ที่ 9)</t>
  </si>
  <si>
    <t>เส้นทางบ้านครูเชย ไปนานายทองมา</t>
  </si>
  <si>
    <t>โครงการก่อสร้างถนนดินเส้นนา</t>
  </si>
  <si>
    <t>กว้าง 4  เมตร ยาว 1,000 เมตร</t>
  </si>
  <si>
    <t>นายสุข ทวีรัตน์ เชื่อมต่อถนนดิน</t>
  </si>
  <si>
    <t>รอบป่าดงใหญ่  หมู่ที่ 9</t>
  </si>
  <si>
    <t xml:space="preserve">โครงการซ่อมแซมสะพานหนองบอน  </t>
  </si>
  <si>
    <t xml:space="preserve">และปรับปรุงถนนดินเดิม  ถึง  </t>
  </si>
  <si>
    <t>ที่นานางหล่ำ  บุญวรรณ  หมู่ที่ 9</t>
  </si>
  <si>
    <t>เพื่อให้ ปชช.มีน้ำเพียงพอ</t>
  </si>
  <si>
    <t>ขนาดกลาง สระนาคู  หมู่ที่ 9</t>
  </si>
  <si>
    <t>ต่อการอุปโภคบริโภค</t>
  </si>
  <si>
    <t xml:space="preserve">หมู่ที่ 9 </t>
  </si>
  <si>
    <t>ภายในหมู่บ้านหนองไฮ หมู่ที่ 9</t>
  </si>
  <si>
    <t xml:space="preserve">โครงการขยายเขตประปาหมู่บ้าน </t>
  </si>
  <si>
    <t>จากโนนกกบก  ไปโรงปุ๋ย หมู่ที่ 9</t>
  </si>
  <si>
    <t>โครงการก่อสร้างรางระบายน้ำ  พร้อม</t>
  </si>
  <si>
    <t xml:space="preserve">ไป บ้านนายคำแก้ว  ศรีสุวงศ์  </t>
  </si>
  <si>
    <t>พร้อมฝาปิด  จากบ้านนายเขียม</t>
  </si>
  <si>
    <t xml:space="preserve">บุษรากรณ์  ไป  บ้านนางไสว  ต้นโพธิ์  </t>
  </si>
  <si>
    <t>โครงการสนับสนุนการสูบน้ำพลังงาน</t>
  </si>
  <si>
    <t>บ้านหนองไฮน้อย หมู่ที่ 9</t>
  </si>
  <si>
    <t>แสงอาทิตย์เพื่อการเกษตร  หมู่ที่ 9</t>
  </si>
  <si>
    <t>ในเขตหมู่ที่ 9 บ้านหนองไฮน้อย</t>
  </si>
  <si>
    <t>โครงการขยายเขตไฟฟ้าจากทางเข้า</t>
  </si>
  <si>
    <t>ระยะทางประมาณ  500  เมตร</t>
  </si>
  <si>
    <t>บ้านนายไสว ถึงบ้านแม่หล่ำ</t>
  </si>
  <si>
    <t>ระยะทางประมาณ 3,000  เมตร</t>
  </si>
  <si>
    <t>เกษตรจากทิศใต้บ้านหนองไฮ เชื่อม</t>
  </si>
  <si>
    <t>ตำบลนาป่าแซง หมู่ที่ 9</t>
  </si>
  <si>
    <t>จาก โนนกกบก ไปโรงปุ๋ย หมู่ที่ 9</t>
  </si>
  <si>
    <t>จากบ่อน้ำประปาผิวดิน หมู่ที่ 6</t>
  </si>
  <si>
    <t>ไป  นานายหนา  มุทาพร</t>
  </si>
  <si>
    <t>จากสี่แยกบ้านายวิชัย สุทาศิริ</t>
  </si>
  <si>
    <t>ถึงห้วยต้อน หมู่ที่ 9</t>
  </si>
  <si>
    <t xml:space="preserve"> ระยะทางประมาณ 2,000 เมตร</t>
  </si>
  <si>
    <t>ระยะทางประมาณ 2,000 เมตร</t>
  </si>
  <si>
    <t>จากฝายกกหมาก  ไปห้วยปะอี /</t>
  </si>
  <si>
    <t>ห้วยน้ำบ่อ  หมู่ที่ 9</t>
  </si>
  <si>
    <t>เพื่อแสดงออกถึงความจงรักภักดี</t>
  </si>
  <si>
    <t>ต่อสถาบันพระมหากษัตริย์</t>
  </si>
  <si>
    <t>และประชาชนได้แสดงออก</t>
  </si>
  <si>
    <t>ถึงความจงรักภักดีต่อ</t>
  </si>
  <si>
    <t>สถาบันพระมหากษัตริย์ไทย</t>
  </si>
  <si>
    <t>ติดตั้งหอกระจายข่าวภายใน</t>
  </si>
  <si>
    <t>โครงการก่อสร้างลานกีฬาอเนกประสงค์</t>
  </si>
  <si>
    <t>เพื่อให้ ปชช.มีสถานที่ออกกำลังกาย</t>
  </si>
  <si>
    <t>ที่เหมาะสม</t>
  </si>
  <si>
    <t>ผู้สูงอายุมีสุขภาพแข็งแรง</t>
  </si>
  <si>
    <t>เพื่อให้ปชช.มีสถานที่ออกกำลังกาย</t>
  </si>
  <si>
    <t>ปชช.มีสถานที่ออกกำลังกาย</t>
  </si>
  <si>
    <t>ประจำหมู่บ้าน หมู่ที่ 3</t>
  </si>
  <si>
    <t>ประจำหมู่บ้าน หมู่ที่ 5</t>
  </si>
  <si>
    <t>ประจำหมู่บ้าน หมู่ที่ 8</t>
  </si>
  <si>
    <t>หมู่ที่ 5</t>
  </si>
  <si>
    <t>โครงการจัดซื้อถังดับเพลิงประจำหมู่บ้าน</t>
  </si>
  <si>
    <t>โครงการสนับสนุนกลุ่มแม่บ้าน</t>
  </si>
  <si>
    <t>ปชช.รู้จักประหยัด และเก็บ</t>
  </si>
  <si>
    <t>ออมเงินไว้ใช้เมื่อจำเป็น</t>
  </si>
  <si>
    <t>เพื่อลดปัญหาการว่างงานของคนใน</t>
  </si>
  <si>
    <t>หมู่บ้าน</t>
  </si>
  <si>
    <t>ปชช.มีรายได้เพิ่มขึ้น</t>
  </si>
  <si>
    <t>ลดปัญหาการว่างงาน</t>
  </si>
  <si>
    <t>เพื่อให้ปชช.ได้รับการช่วยเหลือ</t>
  </si>
  <si>
    <t>กรณีเจ็บป่วยฉุกเฉิน และได้รับการ</t>
  </si>
  <si>
    <t>รักษาโดยรวดเร็ว</t>
  </si>
  <si>
    <t>ปชช.ได้รับการช่วยเหลือกรณี</t>
  </si>
  <si>
    <t>เจ็บป่วยฉุกเฉิน และได้รับการ</t>
  </si>
  <si>
    <t xml:space="preserve"> แก่ลูกผู้ติดเชื้อเอดส์</t>
  </si>
  <si>
    <t>โครงการป้องกันและแก้ไขปัญหาเอดส์</t>
  </si>
  <si>
    <t>เพื่อฝึกอบรมให้ปชช.เยาวชน นักเรียน</t>
  </si>
  <si>
    <t>นักศึกษา มีความรู้ในการป้องกันและ</t>
  </si>
  <si>
    <t>แก้ไขปัญหาโรคเอดส์</t>
  </si>
  <si>
    <t>มีความรู้ในการป้องกันและ</t>
  </si>
  <si>
    <t>โครงการอุดหนุนศูนย์ต่อสู้เพื่อเอาชนะ</t>
  </si>
  <si>
    <t>ยาเสพติดอำเภอ (ศตส.อ.)</t>
  </si>
  <si>
    <t>(โครงการจัดทำประชาคมเพื่อค้นหาผู้เสพ/</t>
  </si>
  <si>
    <t>ผู้ค้าและผู้ที่เกี่ยวข้องกับยาเสพติดโดย</t>
  </si>
  <si>
    <t>วิธีลับ)</t>
  </si>
  <si>
    <t>ยุทธศาสตร์ที่ 1  ยุทธศาสตร์พัฒนาสังคมให้เป็นตำบลน่าอยู่</t>
  </si>
  <si>
    <t>1.4  แนวทางการพัฒนา ด้านสาธารณสุข</t>
  </si>
  <si>
    <t>เช่น เทศกาลปีใหม่  เทศกาลสงกรานต์</t>
  </si>
  <si>
    <t>เพื่อสร้างความเข้มแข็งให้กับชุมชน</t>
  </si>
  <si>
    <t>ประชาชนมีความปลอดภัย</t>
  </si>
  <si>
    <t>ในชีวิตและทรัพย์สิน</t>
  </si>
  <si>
    <t>(เทศกาลปีใหม่,เทศกาลสงกรานต์)</t>
  </si>
  <si>
    <t>เพื่อป้องกันความปลอดภัยในชีวิต</t>
  </si>
  <si>
    <t>และทรัพย์สินจากเหตุอัคคีภัย</t>
  </si>
  <si>
    <t>ป้องกันความปลอดภัยในชีวิต</t>
  </si>
  <si>
    <t>โครงการอุดหนุนสำนักงานป้องกันและ</t>
  </si>
  <si>
    <t>บรรเทาสาธารณภัยจังหวัดอำนาจเจริญ</t>
  </si>
  <si>
    <t>เพื่อดูแลผู้สูงอายุในเขตทต.หนองข่า</t>
  </si>
  <si>
    <t>ผู้สูงอายุในเขตเทศบาล</t>
  </si>
  <si>
    <t>เพื่อเป็นสวัสดิการให้กับผู้สูงอายุ</t>
  </si>
  <si>
    <t>เพื่อเป็นสวัสดิการให้กับผู้พิการ</t>
  </si>
  <si>
    <t>เพื่อเป็นสวัสดิการให้กับผู้ติดเชื้อเอดส์</t>
  </si>
  <si>
    <t>ผู้สูงอายุในเขตทต.ตำบลหนองข่า</t>
  </si>
  <si>
    <t>ผู้พิการในเขตทต.ตำบลหนองข่า</t>
  </si>
  <si>
    <t>ผู้ติดเชื้อเอดส์ในเขตทต.ตำบลหนองข่า</t>
  </si>
  <si>
    <t>โครงการสนับสนุนกิจกรรมวันสตรีสากล</t>
  </si>
  <si>
    <t>เพื่อให้ความสำคัญกับสตรี</t>
  </si>
  <si>
    <t>โครงการรับส่ง-ต่อผู้ป่วยส่งโรงพยาบาล</t>
  </si>
  <si>
    <t>เพื่อให้ ปชช.มีสวัสดิการชุมชนที่ดี</t>
  </si>
  <si>
    <t>ปชช.มีสวัสดิการชุมชนที่ดี</t>
  </si>
  <si>
    <t>ปชช.ได้รับการตรวจมะเร็ง</t>
  </si>
  <si>
    <t>ปากมดลูก</t>
  </si>
  <si>
    <t>ปชช.จะไดัรับการบริการ</t>
  </si>
  <si>
    <t>ตรวจพยาธิ</t>
  </si>
  <si>
    <t>กองสาธารณสุขฯ</t>
  </si>
  <si>
    <t>ไม่มีโรคไข้เลือดออกในเขต</t>
  </si>
  <si>
    <t>ทต.หนองข่า</t>
  </si>
  <si>
    <t>เสียชีวิตด้วยโรคมะเร็งเต้านม</t>
  </si>
  <si>
    <t>ลดลง</t>
  </si>
  <si>
    <t>ไม่มีผู้ป่วยวัณโรคในเขต</t>
  </si>
  <si>
    <t>ปชช.มีความรู้ในเรื่องสมุนไพร</t>
  </si>
  <si>
    <t>และแพทย์แผนไทยมากขึ้น</t>
  </si>
  <si>
    <t>โครงการจัดหาของขวัญสำหรับ</t>
  </si>
  <si>
    <t>เด็กแรกเกิด</t>
  </si>
  <si>
    <t>อาหารที่สะอาดปลอดภัย ถูกสุขลักษณะ</t>
  </si>
  <si>
    <t>เพื่อให้ปชช.ได้เรียนรู้การประกอบ</t>
  </si>
  <si>
    <t xml:space="preserve">ผู้พิการ  ผู้สูงอายุ </t>
  </si>
  <si>
    <t>ความสะอาดในชุมชนเพิ่มขึ้น</t>
  </si>
  <si>
    <t>ปชช.เยาวชน นักเรียน นศ.</t>
  </si>
  <si>
    <t>เพื่อเก็บกักน้ำไว้บริโภคในช่วงฤดูแล้ง</t>
  </si>
  <si>
    <t>ปชช.มีภาชนะกักเก็บน้ำ</t>
  </si>
  <si>
    <t>ไว้บริโภค</t>
  </si>
  <si>
    <t>เพื่อส่งเสริมการออกกำลังกาย</t>
  </si>
  <si>
    <t>ให้กับประชาชนและเยาวชน</t>
  </si>
  <si>
    <t>9 หมู่บ้าน จำนวน 1 ครั้ง / ปี</t>
  </si>
  <si>
    <t>เพื่อป้องกันและแก้ไขปัญหา</t>
  </si>
  <si>
    <t>โครงการจัดซื้อชุดตรวจหาสารเสพติด</t>
  </si>
  <si>
    <t>อุดหนุนการไฟฟ้าจังหวัดอำนาจเจริญ</t>
  </si>
  <si>
    <t>ภายในเขตเทศบาล</t>
  </si>
  <si>
    <t>กฟภ.</t>
  </si>
  <si>
    <t>ปชช.มีไฟฟ้าใช้เพื่อ</t>
  </si>
  <si>
    <t>ป้องกันเหตุร้าย</t>
  </si>
  <si>
    <t>สัญจรไปมาสะดวกขึ้น</t>
  </si>
  <si>
    <t>ถนนภายใน รพ.ส่งเสริม</t>
  </si>
  <si>
    <t xml:space="preserve">สุขภาพตำบล ทั้ง 2 แห่ง </t>
  </si>
  <si>
    <t>ปชช.มีน้ำใช้สำหรับ</t>
  </si>
  <si>
    <t>การใช้อุปโภค บริโภค</t>
  </si>
  <si>
    <t>ปปช.มีน้ำเพียงพอใน</t>
  </si>
  <si>
    <t>โครงการก่อสร้างคลองส่งน้ำ</t>
  </si>
  <si>
    <t>-83-</t>
  </si>
  <si>
    <t>โครงการขุดเจาะบ่อบาดาลในนาข้าว</t>
  </si>
  <si>
    <t xml:space="preserve"> </t>
  </si>
  <si>
    <t>โครงการปกป้องสถาบันพระมหากษัตริย์</t>
  </si>
  <si>
    <t>-84-</t>
  </si>
  <si>
    <t>-85-</t>
  </si>
  <si>
    <t>การออมเงิน ของประชาชนในหมู่บ้าน</t>
  </si>
  <si>
    <t xml:space="preserve">เพื่อสนับสนุนการประหยัด </t>
  </si>
  <si>
    <t>การจ่ายเบี้ยยังชีพให้กับผู้สูงอายุ</t>
  </si>
  <si>
    <t>การจ่ายเบี้ยยังชีพให้กับผู้พิการ</t>
  </si>
  <si>
    <t>การจ่ายเบี้ยยังชีพให้กับผู้ติดเชื้อเอดส์</t>
  </si>
  <si>
    <t>-86-</t>
  </si>
  <si>
    <t>-87-</t>
  </si>
  <si>
    <t>-88-</t>
  </si>
  <si>
    <t>-89-</t>
  </si>
  <si>
    <t>ปากมดลูกร่วมกับรพ.สต.  หรือ รพ.</t>
  </si>
  <si>
    <t>จัดกิจกรรมบริการตรวจมะเร็ง</t>
  </si>
  <si>
    <t xml:space="preserve">หนอนพยาธิ ร่วมกับรพ.สต.  </t>
  </si>
  <si>
    <t>จัดกิจกรรมบริการตรวจ</t>
  </si>
  <si>
    <t>ผู้ป่วยเอดส์ จำนวน 1 กองทุน</t>
  </si>
  <si>
    <t>ส่งเสริมสนับสนุนกองทุน</t>
  </si>
  <si>
    <t>และผู้ป่วยจิตเวช</t>
  </si>
  <si>
    <t>บำบัดรักษาผู้ป่วยเรื้อรัง</t>
  </si>
  <si>
    <t>โครงการรับ-ส่งผู้ป่วยกรณีฉุกเฉิน</t>
  </si>
  <si>
    <t>ของ ศตส.อปทุมราชวงศา</t>
  </si>
  <si>
    <t>(การบริหารจัดการระบบการแพทย์</t>
  </si>
  <si>
    <t>ฉุกเฉินในเขตเทศบาลตำบลหนองข่า)</t>
  </si>
  <si>
    <t>โครงการบำบัดทุกข์ บำรุงสุข แบบ ABC</t>
  </si>
  <si>
    <t>(Area Based Collaborative Research)</t>
  </si>
  <si>
    <t>เพื่อแก้ไขปัญหาความยากจนและ</t>
  </si>
  <si>
    <t>พัฒนาความเป็นอยู่ของประชาชน</t>
  </si>
  <si>
    <t>ในพื้นที่ โดยใช้การจัดทำบัญชี</t>
  </si>
  <si>
    <t>ครัวเรือนและแผนชุมชนเป็นเครื่องมือ</t>
  </si>
  <si>
    <t>ปชช.ได้รับการแก้ไขปัญหา</t>
  </si>
  <si>
    <t>ความยากจนและพัฒนา</t>
  </si>
  <si>
    <t>ความเป็นอยู่ที่ดีขึ้น</t>
  </si>
  <si>
    <t>ความปลอดภัยในชีวีตและทรัพย์สินของประชาชน</t>
  </si>
  <si>
    <t>ในหมู่บ้าน</t>
  </si>
  <si>
    <t>2.2 ส่งเสริมศูนย์การเรียนรู้ชุมชนตำบลหนองข่า</t>
  </si>
  <si>
    <t>รวม 5 ยุทธศาสตร์</t>
  </si>
  <si>
    <t>โครงการปรับปรุง/ซ่อมแซมถนนลูกรัง</t>
  </si>
  <si>
    <t>จำปานนท์ หมู่ที่ 6 บ้านหนองไฮน้อย</t>
  </si>
  <si>
    <t>กว้าง 4 เมตร  ยาว 1,500 เมตร</t>
  </si>
  <si>
    <t>กว้าง 4 เมตร ยาว 200 เมตร</t>
  </si>
  <si>
    <t>เพื่อให้ปชช.เพียงพอในการ</t>
  </si>
  <si>
    <t>อุปโภคบริโภค ทำการเกษตร</t>
  </si>
  <si>
    <t>เส้นหนองบอน  ไปนานายอภิชาติ มาบาง</t>
  </si>
  <si>
    <t>เพื่อขยายระบบจำหน่าย</t>
  </si>
  <si>
    <t>ไฟฟ้า ในเขตเทศบาลตำบล</t>
  </si>
  <si>
    <t>หนองข่า</t>
  </si>
  <si>
    <t>โครงการส่งเสริมสนับสนุนกิจการสภา</t>
  </si>
  <si>
    <t>องค์กรชุมชนตำบลหนองข่า</t>
  </si>
  <si>
    <t>จำนวน  3 ครั้ง</t>
  </si>
  <si>
    <t>(การออมเงินรายเดือน) หมู่ที่ 1 - หมู่ที่ 9</t>
  </si>
  <si>
    <t xml:space="preserve">โรคพิษสุนัขบ้า  </t>
  </si>
  <si>
    <t>สุนัขบ้า ในเขตตำบลหนองข่า</t>
  </si>
  <si>
    <t xml:space="preserve">ฝาปิด เส้นบ้านนางดวงกมล บุญจักษุ </t>
  </si>
  <si>
    <t>ในสุนัข และแมว ในเขตตำบลหนองข่า</t>
  </si>
  <si>
    <t>โครงการคุ้มครองผู้บริโภค</t>
  </si>
  <si>
    <t>ด้านสาธารณสุขในเขตทต.หนองข่า</t>
  </si>
  <si>
    <t>เพื่อคุ้มครองผู้บริโภคในด้านอาหาร,ยา,</t>
  </si>
  <si>
    <t>เครื่องสำอางฯล ให้มีความปลอดภัย</t>
  </si>
  <si>
    <t>ในการบริโภค</t>
  </si>
  <si>
    <t>ตรวจหาสารปนเปื้อนในอาหาร,ยา,</t>
  </si>
  <si>
    <t>เครื่องสำอาง,ผลิตภัณฑ์เพื่อสุขภาพฯล</t>
  </si>
  <si>
    <t>ที่มาจำหน่ายในเขตทต.หนองข่า</t>
  </si>
  <si>
    <t>ปชช.ได้รับการคุ้มครอง</t>
  </si>
  <si>
    <t>ด้านสาธารณสุขอย่าง</t>
  </si>
  <si>
    <t>ปลอดภัย</t>
  </si>
  <si>
    <t>รพ.สต.ในเขต</t>
  </si>
  <si>
    <t>โดยเก็บตัวอย่างไปตรวจ</t>
  </si>
  <si>
    <t>รองรับน้ำ หมู่ที่ 1 - หมู่ที่ 9</t>
  </si>
  <si>
    <t>โครงการจัดหาภาชนะกักเก็บน้ำ/</t>
  </si>
  <si>
    <t>จัดหาภาชนะกักเก็บน้ำ/รองรับน้ำ</t>
  </si>
  <si>
    <t>ปชช.ได้รับริการแพทย์แผนไทย</t>
  </si>
  <si>
    <t>รวมทั้งการรักษาพยาบาล</t>
  </si>
  <si>
    <t>การส่งเสริมสุขภาพที่ดี</t>
  </si>
  <si>
    <t>จำนวน  2  เครื่อง</t>
  </si>
  <si>
    <t>ประจำหมู่บ้าน หมู่ที่ 7</t>
  </si>
  <si>
    <t>โครงการอุดหนุนศูนย์อำนวยการพลังแผ่นดิน</t>
  </si>
  <si>
    <t>เอาชนะยาเสพติด จังหวัดอำนาจเจริญ</t>
  </si>
  <si>
    <t>(โครงการป้องกันและแก้ไขปัญหายาเสพติด)</t>
  </si>
  <si>
    <t>ตามโครงการป้องกันและแก้ไข</t>
  </si>
  <si>
    <t>ปัญหายาเสพติด ของ ศพส.จ.อจ.</t>
  </si>
  <si>
    <t>ประชาชนทุกหมู่บ้านได้รับ</t>
  </si>
  <si>
    <t>การแก้ไขปัญหาการแพร่</t>
  </si>
  <si>
    <t>ระบาดของยาเสพติด การ</t>
  </si>
  <si>
    <t>ควบคุมกลุ่มเสี่ยง ตลอดจน</t>
  </si>
  <si>
    <t>การป้องกันและปราบปราม</t>
  </si>
  <si>
    <t>ยาเสพติดอย่างเป็นรูปธรรม</t>
  </si>
  <si>
    <t>มีประสิทธิภาพมากขึ้น</t>
  </si>
  <si>
    <t>โครงการก่อสร้างห้องน้ำ-ส้วม</t>
  </si>
  <si>
    <t>ในสนง.เทศบาลตำบลหนองข่า</t>
  </si>
  <si>
    <t>เพื่อก่อสร้างห้องน้ำ-ห้องส้วม</t>
  </si>
  <si>
    <t>ไว้บริการประชาชนและผู้มา</t>
  </si>
  <si>
    <t>ติดต่อราชการให้ได้รับความ</t>
  </si>
  <si>
    <t>สะดวกสบาย</t>
  </si>
  <si>
    <t>กว้าง 3.00 เมตร ยาว 10.00 เมตร</t>
  </si>
  <si>
    <t>ห้องน้ำหญิง 4 ที่ ห้องน้ำชาย 2 ที่</t>
  </si>
  <si>
    <t>ประชาชนที่มาติดต่อราชการ</t>
  </si>
  <si>
    <t>รวมถึงบุคลากรเทศบาลฯ ได้รับ</t>
  </si>
  <si>
    <t>ความสะดวกสบายในการใช้</t>
  </si>
  <si>
    <t>ห้องน้ำ ห้องส้วม</t>
  </si>
  <si>
    <t>โครงการก่อสร้างต่อเติมปรับปรุงโรงอาหาร</t>
  </si>
  <si>
    <t>เพื่อก่อสร้างต่อเติมปรับปรุง</t>
  </si>
  <si>
    <t>โรงอาหาร ให้กว้างขวางและ</t>
  </si>
  <si>
    <t>ใช้เป็นสถานที่ต้อนรับผู้มา</t>
  </si>
  <si>
    <t>เยี่ยมเยือนเทศบาลฯ</t>
  </si>
  <si>
    <t>ต่อเติมด้านหน้า กว้าง 4.25 เมตร</t>
  </si>
  <si>
    <t>ยาว 12 เมตร และต่อเติมด้านหลัง</t>
  </si>
  <si>
    <t>กว้าง 3.00 เมตร ยาว 12.00 เมตร</t>
  </si>
  <si>
    <t>โถปัสสาวะชาย4ที่พร้อมอ่างล้างหน้า</t>
  </si>
  <si>
    <t>รวม 4 ที่ (ตามแบบแปลนเทศบาล)</t>
  </si>
  <si>
    <t>(ตามแบบแปลนเทศบาลกำหนด)</t>
  </si>
  <si>
    <t>เทศบาลฯ มีสถานที่รับรอง</t>
  </si>
  <si>
    <t>แขกผู้มาเยี่ยมเยือนเทศบาล</t>
  </si>
  <si>
    <t>และใช้เป็นสถานที่รับประทาน</t>
  </si>
  <si>
    <t>อาหารร่วมกัน</t>
  </si>
  <si>
    <t>-78-</t>
  </si>
  <si>
    <t>-79-</t>
  </si>
  <si>
    <t>-80-</t>
  </si>
  <si>
    <t>-81-</t>
  </si>
  <si>
    <t>โครงการจัดจ้างนักเรียน/นักศึกษาทำงาน</t>
  </si>
  <si>
    <t>ในช่วงปิดภาคเรียน</t>
  </si>
  <si>
    <t>เพื่อจัดจ้างนักเรียน/นักศึกษาทำงาน</t>
  </si>
  <si>
    <t>นักเรียน/นักศึกษา</t>
  </si>
  <si>
    <t>นักเรียน/นักศึกษามีรายได้</t>
  </si>
  <si>
    <t>-82-</t>
  </si>
  <si>
    <t>อุดหนุนโครงการพัฒนางานสาธารณสุข</t>
  </si>
  <si>
    <t>มูลฐานในเขตเทศบ่าลตำบลหนองข่า</t>
  </si>
  <si>
    <t>เพื่ออุดหนุนโครงการพัฒนางาน</t>
  </si>
  <si>
    <t>สาธารณสุขมูลฐานในเขตเทศบาล</t>
  </si>
  <si>
    <t>ตำบลหนองข่า เป็นค่าดำเนินงานของ</t>
  </si>
  <si>
    <t>อสม. จำนวน 9 หมู่บ้าน</t>
  </si>
  <si>
    <t>โครงการแข่งขันกีฬาเทศบาลตำบล</t>
  </si>
  <si>
    <t>โครงการก่อสร้างสปริงเวย์พร้อมขุดลอก</t>
  </si>
  <si>
    <t>เพื่อเป็นทางระบายน้ำและ</t>
  </si>
  <si>
    <t>ลำห้วยทราย (ทำนบห้วยทราย) หมู่ที่ 6</t>
  </si>
  <si>
    <t>ไม่ให้ลำห้วยตื้นเขิน</t>
  </si>
  <si>
    <t>ป้องกันการเกิดน้ำท่วม และ</t>
  </si>
  <si>
    <t>ลำห้วยไม่ตี้นเขิน มีน้ำสะอาดใช้</t>
  </si>
  <si>
    <t>จากป่าช้าสาธารณะถึงหน้าวัดป่านาคู</t>
  </si>
  <si>
    <t>หมู่ที่ 2</t>
  </si>
  <si>
    <t>โครงการก่อสร้างถนนคสล. ช่วงที่ 1</t>
  </si>
  <si>
    <t>โครงการก่อสร้างถนนคสล. ช่วงที่ 3</t>
  </si>
  <si>
    <t>บริเวณหน้ารพ.สต.หนองข่า หมู่ที่ 4</t>
  </si>
  <si>
    <t>การไฟฟ้าฯ</t>
  </si>
  <si>
    <t>เพื่อให้เป็นน้ำสะอาดและดื่มได้</t>
  </si>
  <si>
    <t>ให้เป็นน้ำสะอาดและดื่มได้</t>
  </si>
  <si>
    <t>ที่สะอาด มีน้ำดื่มอย่างเพียงพอ</t>
  </si>
  <si>
    <t>โครงการจัดซื้อท่อระบายน้ำและวางท่อ</t>
  </si>
  <si>
    <t>ระบายน้ำ เพื่อวางในจุดที่สำคัญป้องกัน</t>
  </si>
  <si>
    <t>น้ำท่วมขังและดินพังทลาย หมู่ที่ 1 - 9</t>
  </si>
  <si>
    <t>จัดซื้อท่อระบายน้ำและวางท่อ</t>
  </si>
  <si>
    <t>ระบายน้ำในจุดที่สำคัญในเขต</t>
  </si>
  <si>
    <t>ทต.หนองข่า 9 หมู่บ้าน</t>
  </si>
  <si>
    <t>และดินพลังทลาย</t>
  </si>
  <si>
    <t>โครงการขุดลอกสระ ลำห้วย หนอง คลอง</t>
  </si>
  <si>
    <t>และไว้ใช้อุปโภค</t>
  </si>
  <si>
    <t>การทำการเกษตรและอุปโภค</t>
  </si>
  <si>
    <t>ถึงนานายเซี่ยน  โพธิ์งาม  หมู่ที่ 1</t>
  </si>
  <si>
    <t>โครงการก่อสร้างวางท่อคสล.ผ่าซีก</t>
  </si>
  <si>
    <t xml:space="preserve">หมู่ที่ 1 </t>
  </si>
  <si>
    <t xml:space="preserve">รอบหมู่บ้าน  หมู่ที่ 1 </t>
  </si>
  <si>
    <t>โครงการก่อสร้างถนนคสล. เส้นบ้านนาย</t>
  </si>
  <si>
    <t>คำผอง  นามวงศ์ ถึงถนนลาดยาง หมู่ 1</t>
  </si>
  <si>
    <t>โครงการก่อสร้างถนนลูกรังเส้น</t>
  </si>
  <si>
    <t>ดอนป่าหนามถึงห้วยขามป้อม  หมู่ 1</t>
  </si>
  <si>
    <t>โครงการขยายเขตไฟฟ้าสาธารณะเส้นเหนือ</t>
  </si>
  <si>
    <t>วัดทิศตะวันตกไปห้วยละโอง  หมู่ 1</t>
  </si>
  <si>
    <t>โครงการขยายเขตไฟฟ้าสาธารณะเส้นค้มใต้</t>
  </si>
  <si>
    <t>หมู่ที่ 1 ไปวัดป่าบ้านนาตากล้า</t>
  </si>
  <si>
    <t>จากบ้านนายลอง ชารีหอม ถึง ขอบสระ</t>
  </si>
  <si>
    <t>นานายสุวรรณ บุษรากรณ์  ไปนานายเพ็ง</t>
  </si>
  <si>
    <t>จันทร์อ่อน  หมู่ที่ 2 บ้านโคกค่าย</t>
  </si>
  <si>
    <t>เส้นนานายพันธ์  คนคง  หมู่ที่ 2</t>
  </si>
  <si>
    <t xml:space="preserve">ทราย/หนองบอน ไปนานายจัน  เอกศรี </t>
  </si>
  <si>
    <t>เส้นนานายพวง ถึงนานายสุพัน งามปอด</t>
  </si>
  <si>
    <t>เส้นภูดิน ถึงนานางสา  หมู่ที่ 2</t>
  </si>
  <si>
    <t>จากนานายรวย จำปา ถึงนานางเลย จำปา</t>
  </si>
  <si>
    <t>จากนานางหนู สุขเรือง ถึงนานายมา</t>
  </si>
  <si>
    <t>นาคพันธ์  หมู่ที่ 2</t>
  </si>
  <si>
    <t>โครงการก่อสร้างถนนลูกรังจากตีนภูบ้าน</t>
  </si>
  <si>
    <t>หนองไฮน้อยถึงนานายรวย  หมู่ที่ 2</t>
  </si>
  <si>
    <t>โครงการก่อสร้างถนนลูกรังเส้นสวนยาง</t>
  </si>
  <si>
    <t>ผอ.สุพล ถึงนานายรวย(เส้นใต้วัดป่า) หมู่ 2</t>
  </si>
  <si>
    <t>โครงการก่อสร้างถนนลูกรังเส้นทิศเหนือ</t>
  </si>
  <si>
    <t>โรงสีชุมชน ถึงแยกนานายหนัน  คนานันท์</t>
  </si>
  <si>
    <t>โครงการซ่อมแซมคันอ่างห้วยกระแสนด้วย</t>
  </si>
  <si>
    <t>หินคลุก  หมู่ที่ 2</t>
  </si>
  <si>
    <t>เพื่อป้องกันคันอ่างพังทลาย</t>
  </si>
  <si>
    <t>ประชาชนมีน้ำไว้ใช้ในฤดูแล้ง</t>
  </si>
  <si>
    <t>ถึงวัดทรงศิลา  หมู่ที่ 2</t>
  </si>
  <si>
    <t>โครงการก่อสร้างถนนคสล. เส้นนานายใคร</t>
  </si>
  <si>
    <t>โครงการก่อสร้างถนนคสล. จากบ้านนาย</t>
  </si>
  <si>
    <t xml:space="preserve">กอง  มุทาพร  ถึงหน้าโรงสีนายลอง </t>
  </si>
  <si>
    <t>ชารีหอม  หมู่ที่ 2</t>
  </si>
  <si>
    <t>โครงการก่อสร้างสะพานคสล.เส้นนานาย</t>
  </si>
  <si>
    <t>อ่อนตา  พรมเสน ข้ามห้วยทราย หมู่ที่ 2</t>
  </si>
  <si>
    <t>โครงการซ่อมแซมสะพานไม้ จุดนานายลอง</t>
  </si>
  <si>
    <t>โครงการขยายเขตไฟฟ้าสาธารณะเส้นโรงสี</t>
  </si>
  <si>
    <t>ชุมชนไปแยกนานายหนัน คณานัน หมู่ 2</t>
  </si>
  <si>
    <t>นายดำ ช้างดำ ถึงทางสาธารณะด้านทิศ</t>
  </si>
  <si>
    <t>ตะวันออก) หมู่ที่ 3 บ้านหนองแมงดา</t>
  </si>
  <si>
    <t xml:space="preserve">บ้านนายบุญทัน ทิพอุต) หมู่ที่ 3 </t>
  </si>
  <si>
    <t>นายบุญยอง ศรีสุวงค์(ช่างง่าม) ถึงบ้านนาย</t>
  </si>
  <si>
    <t>ประเสริฐ  ศรีสุวงค์  หมู่ที่ 3</t>
  </si>
  <si>
    <t>โครงการขยายเขตไฟฟ้าสาธารณะจากบ้าน</t>
  </si>
  <si>
    <t>สี่แยกทุ่งรวงทองถึงนานายสาคร  ทำสิมา</t>
  </si>
  <si>
    <t>บ้านนายนิพน ต้นโพธิ์ ถึงสวนปาล์ม</t>
  </si>
  <si>
    <t>แสนโท  หมู่ที่ 3</t>
  </si>
  <si>
    <t>หนูไกร ชมภูทอง ถึงบ้านนายรินทร์ ชัยยะ</t>
  </si>
  <si>
    <t>จากเส้นทุ่งรวงทองถึงนานายสาคร ทำสิมมา</t>
  </si>
  <si>
    <t>จาก บ้านป่าหวาย หมู่ 4 ไปโคกด่าน</t>
  </si>
  <si>
    <t>โครงการขุดเจาะบ่อบาดาล หมู่ที่ 1- หมู่ที่ 9</t>
  </si>
  <si>
    <t>เพื่อให้ประชาชนมีน้ำใช้</t>
  </si>
  <si>
    <t>เพียงพอต่อความต้องการ</t>
  </si>
  <si>
    <t>ประชาชนมีน้ำไว้ใช้อย่าง</t>
  </si>
  <si>
    <t>พอเพียงกับความต้องการ</t>
  </si>
  <si>
    <t>โครงการจัดสรรที่ดินสาธารณประโยชน์</t>
  </si>
  <si>
    <t>ให้แก่ผู้ยากไร้ในเขตเทศบาล หมู่ 1- 9</t>
  </si>
  <si>
    <t>จากแยกแก้งต้นค้อ ไปนานายไล พิมเสน</t>
  </si>
  <si>
    <t>โครงการขยายเขตไฟฟ้าสาธารณะภายใน</t>
  </si>
  <si>
    <t>หมู่บ้านเส้นบ้านนายสุกรี ดาบุดดี ถึงบ้าน</t>
  </si>
  <si>
    <t>นายหนูการ  จุลทะ  หมู่ที่ 5</t>
  </si>
  <si>
    <t>โครงการขยายเขตไฟฟ้าสาธารณะเส้น</t>
  </si>
  <si>
    <t>จากเส้นใต้หมู่บ้านไปนานางจันทร์ไทย</t>
  </si>
  <si>
    <t>สะดีวงค์  หมู่ที่ 5</t>
  </si>
  <si>
    <t>โครงการก่อสร้างถนน คสล. เส้นแยกบ้าน</t>
  </si>
  <si>
    <t xml:space="preserve">นายสุกรี ดาบุดดี ถึงบ้านนายหนูการ </t>
  </si>
  <si>
    <t>จุลทะ  หมู่ที่  5</t>
  </si>
  <si>
    <t>โครงการก่อสร้างถนน คสล.รอบหมู่บ้าน</t>
  </si>
  <si>
    <t>จากบ้านนายอุดม สะดีวงค์ ถึงบ้าน</t>
  </si>
  <si>
    <t>นายสนั่น  ชุมมา  หมู่ที่ 5</t>
  </si>
  <si>
    <t>โครงการก่อสร้างถนนลูกรังจากเส้นหอถัง</t>
  </si>
  <si>
    <t>ประปา ไปนานางสุบิน  บุราณ  หมู่ที่ 5</t>
  </si>
  <si>
    <t>โครงการก่อสร้างถนนลูกรังเส้นทางทิศ</t>
  </si>
  <si>
    <t>ตะวันออกหมู่บ้านไปนานายสวัสดิ์ ป้องปก</t>
  </si>
  <si>
    <t>จากนานายสวัสดิ์  ป้องปกถึงนานายจูม</t>
  </si>
  <si>
    <t>จันทา  หมู่ที่ 5</t>
  </si>
  <si>
    <t>เจริญรัตน์  หมู่ที่ 5</t>
  </si>
  <si>
    <t>จากสามแยกนานายอนุชา จำปาแก้ว</t>
  </si>
  <si>
    <t>ไปนานางสุดาพร  สว่างเนตร หมู่ที่ 5</t>
  </si>
  <si>
    <t>โครงการขุดลอกลำห้วยทรายจากนานาย</t>
  </si>
  <si>
    <t>บัวลำ ภาษาดี ถึงนานางสาย สะดีวงค์ ม.5</t>
  </si>
  <si>
    <t>โครงการขยายเขตระบบประปาเส้นบ้าน</t>
  </si>
  <si>
    <t>จุลทะ  หมู่ที่ 5</t>
  </si>
  <si>
    <t>นายทองสุ่น สมอินทร์ ถึงบ้านนายสนั่น</t>
  </si>
  <si>
    <t>ชุมมา  หมู่ที่ 5</t>
  </si>
  <si>
    <t xml:space="preserve">นายสุกรี  ดาบุดดี ถึงบ้านนายหนูการ </t>
  </si>
  <si>
    <t>(ห้วยก่วง)  จุดนานายวันชัย จำปาแก้ว ม.5</t>
  </si>
  <si>
    <t>โครงการก่อสร้างรางระบายน้ำคสล.พร้อม</t>
  </si>
  <si>
    <t>ฝาปิด รอบหมู่บ้าน ม.5</t>
  </si>
  <si>
    <t>โครงการวางท่อระบายน้ำพร้อมขุดลอก</t>
  </si>
  <si>
    <t>ร่องระบายน้ำรอบหมู่บ้าน หมู่ที่ 5</t>
  </si>
  <si>
    <t xml:space="preserve">จากทิศเหนือของสถานีตำรวจเก่า </t>
  </si>
  <si>
    <t>บ้านนางไสว) หมู่ที่ 6</t>
  </si>
  <si>
    <t>บ้านนายสว่าง แสนโท)  หมู่ที่ 6</t>
  </si>
  <si>
    <t>บ้านนายจันทร์  บุญมาก)  หมู่ที่ 6</t>
  </si>
  <si>
    <t xml:space="preserve">(สายบ้านนายทองดี กุลาหลัก ถึง </t>
  </si>
  <si>
    <t>จากนานางอำพร สุดสูง ถึง นานายสมชัย</t>
  </si>
  <si>
    <t>ห้วยทราย เส้นนานายทองดำ หมู่ที่ 6</t>
  </si>
  <si>
    <t xml:space="preserve"> เพื่อการคมนาคมที่สะดวก </t>
  </si>
  <si>
    <t xml:space="preserve"> - </t>
  </si>
  <si>
    <t xml:space="preserve"> ปชช.มีเส้นทางคมนาคม </t>
  </si>
  <si>
    <t>จากกุดเวียน  ไป  ห้วยดู่</t>
  </si>
  <si>
    <t xml:space="preserve"> ของประชาชน </t>
  </si>
  <si>
    <t xml:space="preserve"> ที่สะดวก </t>
  </si>
  <si>
    <t>เส้นนานายสีโห ลาภสาร ไปห้วยดู่ หมู่ 6</t>
  </si>
  <si>
    <t>เส้นโนนต้นดู่ ถึงนานายสุนทร  ป้อมหิน</t>
  </si>
  <si>
    <t>หมู่ 6</t>
  </si>
  <si>
    <t>เส้นทุ่งรวงทอง ถึงนานายสิงหาร แสงอ่อน</t>
  </si>
  <si>
    <t>จากสะพานห้วยทราย หมู่ 6 ไปบ้านทวีผล</t>
  </si>
  <si>
    <t>โครงการติดตั้งโคมไฟฟ้าสาธารณะเส้นข้าง</t>
  </si>
  <si>
    <t>โรงเรียนบ้านหนองไฮ หมู่ 6</t>
  </si>
  <si>
    <t>ไปรอบหมู่บ้าน หมู่ที่ 7</t>
  </si>
  <si>
    <t>จากศาลาแดง ถึงบ้านนายกงจักร</t>
  </si>
  <si>
    <t>จากนานางกรองศรี  บุษรากรณ์</t>
  </si>
  <si>
    <t>นางจำปี ขันติจิตร ถึงนานายสุบรรณ จำปา</t>
  </si>
  <si>
    <t>จากศาลาประชาคม SML ม.8 ถึงนานายไท</t>
  </si>
  <si>
    <t>พิมเสน  หมู่ 4</t>
  </si>
  <si>
    <t xml:space="preserve">เส้นบ้านนางหนู  โล่ชัย ไป บ่อน้ำหนองสิม </t>
  </si>
  <si>
    <t>โครงการจัดซื้อเครื่องพ่นยุง-พ่นหมอก</t>
  </si>
  <si>
    <t>ควัน</t>
  </si>
  <si>
    <t>เพื่อใช้ฉีดพ่นสารเคมีควบคุม กำจัดยุง</t>
  </si>
  <si>
    <t>ลดการเกิดโรคที่เกิดจากยุงหรือ</t>
  </si>
  <si>
    <t>แมลงเป็นพาหะนำโรคมาสู่</t>
  </si>
  <si>
    <t>คนในหมู่บ้าน</t>
  </si>
  <si>
    <t>โครงการ/กิจกรรมด้านการพัฒนาสตรี</t>
  </si>
  <si>
    <t>เพื่อส่งเสริมโครงการ/กิจกรรมด้านต่างๆ</t>
  </si>
  <si>
    <t>ที่เกี่ยวกับการพัฒนาสตรีและครอบครัว</t>
  </si>
  <si>
    <t>ในเขตเทศบาลฯ</t>
  </si>
  <si>
    <t>ประชาชนในเขตเทศบาลฯ</t>
  </si>
  <si>
    <t>สตรีและสถาบันครอบครัว</t>
  </si>
  <si>
    <t>ได้รับการส่งเสริมและพัฒนา</t>
  </si>
  <si>
    <t>โครงการ อสม.ร่วมใจป้องกันภัยยาเสพติด</t>
  </si>
  <si>
    <t>ให้ชุมชน และสมาชิกแจ้งข่าวอาชญากรรม</t>
  </si>
  <si>
    <t>เพื่อส่งเสริมให้อสม.มีส่วนร่วมใน</t>
  </si>
  <si>
    <t>การป้องกันแก้ไขปัญหาอาชญากรรม</t>
  </si>
  <si>
    <t>ยาเสพติด ดูแล เฝ้าระวัง ให้คำ</t>
  </si>
  <si>
    <t>แนะนำกลุ่มเสี่ยงเข้ารับการบำบัด</t>
  </si>
  <si>
    <t>ฟื้นฟู</t>
  </si>
  <si>
    <t>สภ.ปทุมราชวงศา</t>
  </si>
  <si>
    <t>โครงการ การศึกษาเพื่อต่อต้านการใช้</t>
  </si>
  <si>
    <t>ยาเสพติดและความรุนแรงในเด็กนักเรียน</t>
  </si>
  <si>
    <t>(โครงการ D.A.R.E)</t>
  </si>
  <si>
    <t>ประชาชน(อสม.) ในเขตเทศบาลฯ</t>
  </si>
  <si>
    <t>เพื่อควบคุมการแพร่ระบาด การ</t>
  </si>
  <si>
    <t>ขยายตัวของปัญหายาเสพติด การ</t>
  </si>
  <si>
    <t>สร้างแกนนำนักเรียนต่อต้านยา</t>
  </si>
  <si>
    <t>เสพติด ส่งเสริมคุณธรรม จริยธรรม</t>
  </si>
  <si>
    <t>ให้กับนักเรียนฯล</t>
  </si>
  <si>
    <t>เด็กนักเรียนในเขตเทศบาลฯ</t>
  </si>
  <si>
    <t>อสม.ได้ความรู้ในการป้องกัน</t>
  </si>
  <si>
    <t>ยาเสพติด รู้จักวิธีการแจ้ง</t>
  </si>
  <si>
    <t>เบาะแสข้อมูลข่าวสารให้</t>
  </si>
  <si>
    <t>เจ้าหน้าที่ฯ ทราบ ลดปัญหา</t>
  </si>
  <si>
    <t>ยาเสพติดในหมู่บ้าน</t>
  </si>
  <si>
    <t>ลดการขยายดัวของปัญหา</t>
  </si>
  <si>
    <t>ยาเสพติด ควบคุมการแพร่</t>
  </si>
  <si>
    <t>ระบาดยาเสพติดไปสู่เด็ก</t>
  </si>
  <si>
    <t>นักเรียน และได้ตระหนักถึง</t>
  </si>
  <si>
    <t>พิษภัยของยาเสพติด</t>
  </si>
  <si>
    <t>โครงการเส่งเสริมการปลูกพืชสวนครัว</t>
  </si>
  <si>
    <t>เพื่อเป็นการส่งเสริมอาชีพ/รายได้</t>
  </si>
  <si>
    <t>จำนวน  9 หมู่บ้าน</t>
  </si>
  <si>
    <t>ประชาชนสามารถผลิตพืช</t>
  </si>
  <si>
    <t>ปลอดสารพิษ</t>
  </si>
  <si>
    <t>ให้กับปปช. และมีพืชสวนที่ปลอด</t>
  </si>
  <si>
    <t>สวนปลอดสารพิษ ผู้ผลิต</t>
  </si>
  <si>
    <t>สารพิษต่อผู้ผลิตและผู้บริโภค</t>
  </si>
  <si>
    <t>ผู้บริโภคปลอดภัยและมีรายได้</t>
  </si>
  <si>
    <t>เพื่อให้ประชาชนลดการใช้สารเคมี</t>
  </si>
  <si>
    <t>ประชาชนปลอดภัยจาก</t>
  </si>
  <si>
    <t>ในนาข้าว ประชาชนปลอดภัยจาก</t>
  </si>
  <si>
    <t>สารเคมีที่ตกค้างในผลผลิต</t>
  </si>
  <si>
    <t>เกษตรอำเภอฯ</t>
  </si>
  <si>
    <t>สารเคมี รักษาทรัพยากรธรรมชาติ</t>
  </si>
  <si>
    <t>โครงการป้องกันและกำจัดศัตรูพืชแบบ</t>
  </si>
  <si>
    <t>เพื่อให้ประชาชนได้รับความรู้การ</t>
  </si>
  <si>
    <t>ประชาชนได้ความรู้เกี่ยวกับ</t>
  </si>
  <si>
    <t>ผสมผสาน</t>
  </si>
  <si>
    <t>ป้องกันกำจัดศัตรูพืชแบบผสมผสาน</t>
  </si>
  <si>
    <t>การป้องกันและกำจัดศัตรูพืช</t>
  </si>
  <si>
    <t>และสามารถนำไปปฏิบัติได้จริง</t>
  </si>
  <si>
    <t>แบบผสมผสาน</t>
  </si>
  <si>
    <t>โครงการใช้เชื้อราไตรโคเดอร์ม่าควบคุม</t>
  </si>
  <si>
    <t>โรคพืชในนาข้าว</t>
  </si>
  <si>
    <t>โครงการรณรงค์ฉีดวัคซีนป้องกัน</t>
  </si>
  <si>
    <t>โครงการรณรงค์การฉีดวัคซีนป้องกัน</t>
  </si>
  <si>
    <t>โครงการฝึกอบรม อปพร./อพป./ช.ร.บ./</t>
  </si>
  <si>
    <t>ลูกเสือชาวบ้าน/ตำรวจบ้าน</t>
  </si>
  <si>
    <t xml:space="preserve"> อปพร./อพป./ช.ร.บ./ลูกเสือชาวบ้าน/</t>
  </si>
  <si>
    <t>ตำรวจบ้านในเขตเทศบาลฯ</t>
  </si>
  <si>
    <t>ปกป้องสถาบันพระมหากษัตริย์</t>
  </si>
  <si>
    <t>จัดกิจกรรม/โครงการที่เกี่ยวกับการ</t>
  </si>
  <si>
    <t>และแมลงที่เป็นพาหะนำโรค ป้องกันโรค</t>
  </si>
  <si>
    <t>โครงการเสริมสร้างครอบครัวอบอุ่น</t>
  </si>
  <si>
    <t>เข้มแข็ง</t>
  </si>
  <si>
    <t>เพื่อเสริมสร้างความรักความเข้าใจและ</t>
  </si>
  <si>
    <t>ความสัมพันธ์อันดีระหว่างสมาชิกใน</t>
  </si>
  <si>
    <t>ครอบครัว ตระหนักถึงความสำคัญของ</t>
  </si>
  <si>
    <t xml:space="preserve">สถาบันครอบครัว </t>
  </si>
  <si>
    <t>สมาชิกครอบครัว (พ่อ แม่ ลูก)</t>
  </si>
  <si>
    <t>ครอบครัวรักและเข้าใจกัน</t>
  </si>
  <si>
    <t>รู้จักบทบาทหน้าที่ความสำคัญ</t>
  </si>
  <si>
    <t>ของครอบครัว มีการสื่อสารและ</t>
  </si>
  <si>
    <t>ใช้เวลาร่วมกันมากขึ้น</t>
  </si>
  <si>
    <t>โครงการป้องกันและแก้ไขปัญหาการ</t>
  </si>
  <si>
    <t>ตั้งครรภ์ไม่พร้อมในวัยรุ่น</t>
  </si>
  <si>
    <t>เพื่อสร้างความตระหนักและองค์ความรู้</t>
  </si>
  <si>
    <t>เรื่องบทบาทและคุณค่าของความเป็น</t>
  </si>
  <si>
    <t>ชาย/หญิงในสังคม พัฒนาการทางเพศ</t>
  </si>
  <si>
    <t>การจัดการอารมณ์ พฤติกรรมเสี่ยงทาง</t>
  </si>
  <si>
    <t>เพศของวัยรุ่น ให้รู้ทักษะในการปฏิเสธ</t>
  </si>
  <si>
    <t>ต่อพฤติกรรมที่เสี่ยงต่อการดำรงชีวิต</t>
  </si>
  <si>
    <t>กลุ่มเด็กและเยาวชนในหมู่ที่ 1-หมู่ที่ 9</t>
  </si>
  <si>
    <t>เด็กและเยาวชนมีทักษะและ</t>
  </si>
  <si>
    <t>ภูมิคุ้มกันในการจัดการกับ</t>
  </si>
  <si>
    <t>สถานการณ์ที่เกี่ยวข้องกับเรื่อง</t>
  </si>
  <si>
    <t>เพศ รู้ทักษะปฏิเสธต่อพฤติ</t>
  </si>
  <si>
    <t>กรรมที่เสี่ยงต่อการดำรงชีวิต</t>
  </si>
  <si>
    <t>โครงการป้องกันและแก้ไขปัญหาความ</t>
  </si>
  <si>
    <t>รุนแรงต่อเด็ก สตรี และบุคคลใน</t>
  </si>
  <si>
    <t>ครอบครัว</t>
  </si>
  <si>
    <t>เพื่อให้ผู้บริหาร พนักงาน ผู้นำชุมชน</t>
  </si>
  <si>
    <t>ผู้นำสตรี ผู้นำกลุ่มต่าง ๆ อสม. อาสา</t>
  </si>
  <si>
    <t>สมัครต่าง ๆ มีความเข้าใจเกี่ยวกับ</t>
  </si>
  <si>
    <t>พรบ.คุ้มครองผู้กระทำความรุนแรงฯ</t>
  </si>
  <si>
    <t>พรบ.คุ้มครองแก่ผู้ถูกกระทำด้วยความ</t>
  </si>
  <si>
    <t>รุนแรง ให้สังคมและชุมชนมีส่วนร่วม</t>
  </si>
  <si>
    <t>ในการป้องกัน แก้ไขปัญหา เฝ้าระวัง</t>
  </si>
  <si>
    <t>ผู้บริหารท้องถิ่น พนักงาน ผู้นำชุมชน</t>
  </si>
  <si>
    <t xml:space="preserve">สมัครต่าง ๆ สมาชิกครอบครัว </t>
  </si>
  <si>
    <t>ประชาชนทั่วไป หมู่ที่ 1 -9</t>
  </si>
  <si>
    <t>ผู้เข้าอบรมทุกคนมีความรู้</t>
  </si>
  <si>
    <t>ความเข้าใจและเห็นความสำคัญ</t>
  </si>
  <si>
    <t>ของปัญหาความรุนแรงต่อเด็ก</t>
  </si>
  <si>
    <t>สตรี และบุคคลในครอบครัว</t>
  </si>
  <si>
    <t>กว้าง 5 เมตร ยาว 100 เมตร</t>
  </si>
  <si>
    <t>หรือมีพื้นที่ไม่น้อยกว่า 500 ตรม.</t>
  </si>
  <si>
    <t>กว้าง 5 เมตร ยาว 324 เมตร</t>
  </si>
  <si>
    <t>หรือมีพื้นที่ไม่น้อยกว่า 1,620 ตรม.</t>
  </si>
  <si>
    <t xml:space="preserve">กว้าง  5  เมตร ยาว 40 เมตร </t>
  </si>
  <si>
    <t>ระยะทาง 1 กม.</t>
  </si>
  <si>
    <t>ระยะทาง 1.5 กม.</t>
  </si>
  <si>
    <t>กว้าง 5 เมตร ยาว 900 เมตร</t>
  </si>
  <si>
    <t>กว้าง 5 เมตร ยาว 475 เมตร</t>
  </si>
  <si>
    <t>กว้าง 4 เมตร  ยาว 1,200 เมตร</t>
  </si>
  <si>
    <t>กว้าง 5 เมตร 280 เมตร</t>
  </si>
  <si>
    <t>กว้าง 5 เมตร ยาว 15 เมตร</t>
  </si>
  <si>
    <t>กว้าง 4 เมตร ยาว 1,200 เมตร</t>
  </si>
  <si>
    <t>ระยะทางประมาณ 2 กม.</t>
  </si>
  <si>
    <t>ระยะทางประมาณ  1 กม.</t>
  </si>
  <si>
    <t>กว้าง  5  เมตร ยาว 130 เมตร</t>
  </si>
  <si>
    <t>กว้าง 4 เมตร ยาว 280 เมตร</t>
  </si>
  <si>
    <t>ระยะทาง  300  เมตร</t>
  </si>
  <si>
    <t>กว้าง 15 เมตร ยาว 1,000 เมตร</t>
  </si>
  <si>
    <r>
      <t xml:space="preserve">ลึก 2 เมตร </t>
    </r>
    <r>
      <rPr>
        <sz val="13"/>
        <color rgb="FF0000CC"/>
        <rFont val="TH SarabunPSK"/>
        <family val="2"/>
      </rPr>
      <t>(ตามแบบเทศบาลกำหนด)</t>
    </r>
  </si>
  <si>
    <t>วางท่อ PVC ขนาด 2 นิ้ว</t>
  </si>
  <si>
    <t>ระยะทาง  200 เมตร</t>
  </si>
  <si>
    <t>ระยะทาง  300 เมตร</t>
  </si>
  <si>
    <t xml:space="preserve">จากนานายเจริญ ภาษาดี ถึงนานายกิ่ง </t>
  </si>
  <si>
    <t>ระยะทาง  500  เมตร</t>
  </si>
  <si>
    <r>
      <t>สูง 1.50 ม.</t>
    </r>
    <r>
      <rPr>
        <sz val="12"/>
        <color rgb="FF0000CC"/>
        <rFont val="TH SarabunPSK"/>
        <family val="2"/>
      </rPr>
      <t xml:space="preserve"> (ตามแบบเทศบาลกำหนด)</t>
    </r>
  </si>
  <si>
    <t>หมู่ 5</t>
  </si>
  <si>
    <t>และสัญจรไปมาได้</t>
  </si>
  <si>
    <t>เพื่อป้องกันน้ำท่วมขังในฤดู</t>
  </si>
  <si>
    <t xml:space="preserve">ฝน </t>
  </si>
  <si>
    <t>ระยะทาง  3 กิโลเมตร</t>
  </si>
  <si>
    <t>ระยะทาง  2 กิโลเมตร</t>
  </si>
  <si>
    <t>ตามแบบแปลนเทศบาลกำหนด</t>
  </si>
  <si>
    <t>โครงการก่อสร้างถนนลูกรังเส้นนานาย</t>
  </si>
  <si>
    <t xml:space="preserve">ทองแดง สารราษฎร์ ถึงนานายสมบูรณ์ </t>
  </si>
  <si>
    <t>ลาภสาร  หมู่ที่ 6</t>
  </si>
  <si>
    <t>โครงการก่อสร้างถนนลูกรังเส้นโนนต้นดู่</t>
  </si>
  <si>
    <t>ถึงนานางอำพร  สุดสูง  หมู่ 6</t>
  </si>
  <si>
    <t>โครงการขุดลอกสระห้วยกุดเต่า</t>
  </si>
  <si>
    <t>และใช้ในครัวเรือน</t>
  </si>
  <si>
    <t>และมีน้ำไว้ใช้ในครัวเรือน</t>
  </si>
  <si>
    <t xml:space="preserve">กว้าง 21 ม. ยาว 28 ม. </t>
  </si>
  <si>
    <t xml:space="preserve"> (ตามแบบ เทศบาลกำหนด)</t>
  </si>
  <si>
    <t>-47-</t>
  </si>
  <si>
    <t>-48-</t>
  </si>
  <si>
    <t>-49-</t>
  </si>
  <si>
    <t>แผนพัฒนาสามปี (พ.ศ. 2557 - 2559)</t>
  </si>
  <si>
    <t>ปี 2559</t>
  </si>
  <si>
    <t>-51-</t>
  </si>
  <si>
    <t>-52-</t>
  </si>
  <si>
    <t>-53-</t>
  </si>
  <si>
    <t>-54-</t>
  </si>
  <si>
    <t>-55-</t>
  </si>
  <si>
    <t>-56-</t>
  </si>
  <si>
    <t>-57-</t>
  </si>
  <si>
    <t>-58-</t>
  </si>
  <si>
    <t>-59-</t>
  </si>
  <si>
    <t>-60-</t>
  </si>
  <si>
    <t>-61-</t>
  </si>
  <si>
    <t>-62-</t>
  </si>
  <si>
    <t>-63-</t>
  </si>
  <si>
    <t>-64-</t>
  </si>
  <si>
    <t>-65-</t>
  </si>
  <si>
    <t>-66-</t>
  </si>
  <si>
    <t>-68-</t>
  </si>
  <si>
    <t>-69-</t>
  </si>
  <si>
    <t>-70-</t>
  </si>
  <si>
    <t>-71-</t>
  </si>
  <si>
    <t>-72-</t>
  </si>
  <si>
    <t>-73-</t>
  </si>
  <si>
    <t>-74-</t>
  </si>
  <si>
    <t>-75-</t>
  </si>
  <si>
    <t>-76-</t>
  </si>
  <si>
    <t>-77-</t>
  </si>
  <si>
    <t>สัญจรไปมาได้สะดวก</t>
  </si>
  <si>
    <t>นายอ่อนสี  โล่ชัย ถึงแยกบ้านนายบุญเรือน</t>
  </si>
  <si>
    <t>เพื่อระบายน้ำให้ไหลสะดวก</t>
  </si>
  <si>
    <t>โครงการก่อสร้างบล็อคคอนเวิร์ส</t>
  </si>
  <si>
    <t>โครงการก่อสร้างบล็อคคอนเวิร์สห้วยวัง</t>
  </si>
  <si>
    <t>เด็กและเยาวชน</t>
  </si>
  <si>
    <t>โครงการก่อสร้างโรงจอดรถ</t>
  </si>
  <si>
    <t>รถกู้ชีพ รถบรรทุกน้ำ</t>
  </si>
  <si>
    <t>เพื่อให้มีสถานที่จอดรถ เช่น</t>
  </si>
  <si>
    <t>รถยนต์ส่วนกลาง รถจักรยาน</t>
  </si>
  <si>
    <t>ยนต์ เป็นต้น</t>
  </si>
  <si>
    <t>เทศบาลมีสถานที่จอดรถ</t>
  </si>
  <si>
    <t xml:space="preserve">ที่เหมาะสม  </t>
  </si>
  <si>
    <t>โครงการก่อสร้างห้องประชุมเทศบาล</t>
  </si>
  <si>
    <t>เพื่อให้มีสถานที่ประชุมใน</t>
  </si>
  <si>
    <t>องค์กร และบริการหน่วยงาน</t>
  </si>
  <si>
    <t>อื่น ๆ ใช้เป็นสถานที่รับแขก</t>
  </si>
  <si>
    <t>ที่มาเยี่ยมเยือน</t>
  </si>
  <si>
    <t>เทศบาลมีสถานที่ไว้ประชุม</t>
  </si>
  <si>
    <t>ในโอกาสต่าง ๆ</t>
  </si>
  <si>
    <t>-90-</t>
  </si>
  <si>
    <t>-91-</t>
  </si>
  <si>
    <t>โครงการจ้างเหมาบริการทำความ</t>
  </si>
  <si>
    <t>สะอาดในเขตเทศบาลตำบลหนองข่า</t>
  </si>
  <si>
    <t>เพื่อจ้างเหมาบริการทำความสะอาด</t>
  </si>
  <si>
    <t>ในเขตเทศบาลตำบลหนองข่า ให้สะอาด</t>
  </si>
  <si>
    <t>น่าอยู่ น่าดู  น่ามอง</t>
  </si>
  <si>
    <t>พื้นที่ในเขตเทศบาลสะอาด</t>
  </si>
  <si>
    <t>ปราศจากขยะ ภูมิทัศน์สวยงาม</t>
  </si>
  <si>
    <t>น่าดู น่าชม</t>
  </si>
  <si>
    <t>กองทุกกอง</t>
  </si>
  <si>
    <t>สำนักปลัด/</t>
  </si>
  <si>
    <t>ในเทศบาลฯ</t>
  </si>
  <si>
    <t>สาธารณะในเขตทต.หนองข่า หมู่ที่ 6</t>
  </si>
  <si>
    <t xml:space="preserve">หมู่ที่ 6 </t>
  </si>
  <si>
    <t>ยั่งยืนข้ามห้วยมิบแมบ  หมู่ที่ 2</t>
  </si>
  <si>
    <t>นายฉลองชัย  คุณแรง  ไป นานายสมบูรณ์</t>
  </si>
  <si>
    <t>จากมุมวัดอนงคารามไป</t>
  </si>
  <si>
    <t>โครงการก่อสร้างถนนคสล.จากบ้านนาย</t>
  </si>
  <si>
    <t>หนวด  แสงแก้ว ถึงถนนลาดยางเขต</t>
  </si>
  <si>
    <t>อนุรักษ์ป่า หมู่ที่ 6</t>
  </si>
  <si>
    <t>ขุดลอกสระห้วยกุดเต่า หมู่ 6</t>
  </si>
  <si>
    <t xml:space="preserve">กว้าง 4 เมตร  ยาว 1.20 เมตร </t>
  </si>
  <si>
    <t>ฝายกกหมาก  ไปห้วยตาอี  หมู่ที่ 9</t>
  </si>
  <si>
    <t>โครงการสนับสนุนการจัดซื้อเครื่องมือ</t>
  </si>
  <si>
    <t>วัสดุ อุปกรณ์ การให้บริการแพทย์</t>
  </si>
  <si>
    <t>รพ.สต.หนองไฮ</t>
  </si>
  <si>
    <t>น้อย</t>
  </si>
  <si>
    <t>เพื่อให้มีเครื่องมือ วัสดุ อุปกรณ์ในการ</t>
  </si>
  <si>
    <t>ให้บริการแพทย์แผนไทยให้แก่ประชาชน</t>
  </si>
  <si>
    <t>ทั่วไป</t>
  </si>
  <si>
    <t>โครงการสนับสนุนต่อเติมอาคาร</t>
  </si>
  <si>
    <t>แผนไทย รพ.สต.หนองไฮน้อย</t>
  </si>
  <si>
    <t>แพทย์แผนไทย รพ.สต.หนองไฮน้อย</t>
  </si>
  <si>
    <t>เพื่อเพิ่มพื้นที่บริการแพทย์แผนไทย</t>
  </si>
  <si>
    <t>ให้เพียงพอต่อการให้บริการแก่ประชาชน</t>
  </si>
  <si>
    <t>เครื่องมือ  วัสดุ  อุปกรณ์</t>
  </si>
  <si>
    <t>ให้บริการแพทย์แผนไทย</t>
  </si>
  <si>
    <t>มีเครื่องมือ วัสดุ อุปกรณ์</t>
  </si>
  <si>
    <t>แพทย์แผนไทยไว้บริการ</t>
  </si>
  <si>
    <t>ประชาชนได้อย่างทั่วถึง</t>
  </si>
  <si>
    <t>ต่อเติมอาคารแพทย์แผนไทย</t>
  </si>
  <si>
    <t>รพ.สต.หนองไฮน้อย</t>
  </si>
  <si>
    <t>มีพื้นที่ให้บริการแพทย์แผนไทย</t>
  </si>
  <si>
    <t>การส่งเสริมสุขภาพที่ดีมากขึ้น</t>
  </si>
  <si>
    <t>โครงการป้องกันและบรรเทาความ</t>
  </si>
  <si>
    <t>เดือดร้อนของประชาชนที่เกิดจาก</t>
  </si>
  <si>
    <t xml:space="preserve">สาธารณภัยต่าง ๆ </t>
  </si>
  <si>
    <t>เพื่อบรรเทาความเดือดร้อนของ</t>
  </si>
  <si>
    <t>ประชาชนที่เกิดจากสาธารณภัยต่างๆ</t>
  </si>
  <si>
    <t xml:space="preserve">เช่น อุทกภัย  น้ำป่าไหลหลาก </t>
  </si>
  <si>
    <t>ภัยแล้ง ภัยหนาว อัคคีภัย และไฟป่า</t>
  </si>
  <si>
    <t>ฯลฯ เป็นต้น</t>
  </si>
  <si>
    <t>หมู่ที่ 1 - หมู่ที่  9</t>
  </si>
  <si>
    <t>ความเดือดร้อนจากสาธารณ</t>
  </si>
  <si>
    <t>ประชาชนในพื้นที่ที่ได้รับ</t>
  </si>
  <si>
    <t>ภัยต่าง ๆ ได้รับการช่วยเหลือ</t>
  </si>
  <si>
    <t>เพื่อบรรเทาความเดือดร้อน</t>
  </si>
  <si>
    <t>ที่เกิดขึ้น</t>
  </si>
  <si>
    <t>ยาเสพติดในเขตเทศบาลฯ</t>
  </si>
  <si>
    <t>โครงการส่งเสริมและสนับสนุนการ</t>
  </si>
  <si>
    <t>พัฒนาคุณภาพชีวิตของคนชรา คนพิการ</t>
  </si>
  <si>
    <t>และผู้ด้อยโอกาส</t>
  </si>
  <si>
    <t xml:space="preserve">เพื่อพัฒนาคุณภาพชีวิตของคนชรา </t>
  </si>
  <si>
    <t>คนพิการและผู้ด้อยโอกาสให้มีคุณภาพ</t>
  </si>
  <si>
    <t>ชีวิตที่ดีชึ้น</t>
  </si>
  <si>
    <t>คนชรา คนพิการ ผู้ด้อยโอกาส</t>
  </si>
  <si>
    <t>ได้รับการพัฒนาคุณภาพชีวิต</t>
  </si>
  <si>
    <t>ที่ดีชึ้น</t>
  </si>
  <si>
    <t>-67-</t>
  </si>
  <si>
    <t>โครงการก่อสร้างบ้านที่อยู่อาศัยให้กับ</t>
  </si>
  <si>
    <t>ผู้ด้อยโอกาส ผู้ยากไร้ และผู้ยากจน</t>
  </si>
  <si>
    <t>เพื่อสร้างที่อยู่อาศัยให้กับผู้ด้อยโอกาส</t>
  </si>
  <si>
    <t>ผู้ยากไร้ และผู้ยากจน</t>
  </si>
  <si>
    <t>จำนวน  2  หลัง ๆ 100,000 บาท</t>
  </si>
  <si>
    <t>ผู้ด้อยโอกาส ผู้ยากไร้ และ</t>
  </si>
  <si>
    <t>ผู้ยากจนมีที่อยู่อาศัย</t>
  </si>
  <si>
    <t>สมาชิกกองทุนฯ ได้รับ</t>
  </si>
  <si>
    <t>โครงการซ่อมแซมถนนคสล.ในเขตเทศบาล</t>
  </si>
  <si>
    <t>ตำบลหนองข่า หมู่ที่ 1 - หมู่ที่  9</t>
  </si>
  <si>
    <t>โครงการก่อสร้างถนนคสล. ในเขตเทศบาล</t>
  </si>
  <si>
    <t>หนา 0.15 ม. (ตามแบบทต.กำหนด)</t>
  </si>
  <si>
    <t>เส้นบ้านนาตากล้าถึงเขตตำบลคึมใหญ่ ม.1</t>
  </si>
  <si>
    <t>บ้านหนองหิน หมู่ที่ 8 ไปถึงห้วยดาว หมู่ 8</t>
  </si>
  <si>
    <t>โครงการรื้อถอนห้องน้ำ - ส้วม และ</t>
  </si>
  <si>
    <t>ห้องเก็บของด้านหลังอาคารกองช่าง</t>
  </si>
  <si>
    <t>รื้อถอนห้องน้ำ-ส้วมและห้อง</t>
  </si>
  <si>
    <t>เก็บชองด้านหลังอาคาร</t>
  </si>
  <si>
    <t>จำนวน  1  หลัง</t>
  </si>
  <si>
    <t>เทศบาลมีพื้นที่กว้างขวางขึ้น</t>
  </si>
  <si>
    <t>ภูมิทัศน์ภายในสวยงามและ</t>
  </si>
  <si>
    <t>น่ามอง</t>
  </si>
  <si>
    <t>โครงการก่อสร้างลานคสล. หน้าสำนักงาน</t>
  </si>
  <si>
    <t>เพื่อก่อสร้างลานคสล.หน้า</t>
  </si>
  <si>
    <t>สนง.เทศบาลฯ</t>
  </si>
  <si>
    <t>กว้าง 10 เมตร  ยาว 41.20 เมตร</t>
  </si>
  <si>
    <t>หนา  0.15 เมตร (ตามแบบเทศบาล</t>
  </si>
  <si>
    <t>ตำบลหนองข่ากำหนด)</t>
  </si>
  <si>
    <t>เทศบาลมีพื้นที่ไว้บริการ</t>
  </si>
  <si>
    <t>และใช้สอยสถานที่สะดวกขึ้น</t>
  </si>
  <si>
    <t>โครงการก่อสร้างฐานแท้งน้ำ</t>
  </si>
  <si>
    <t>เพื่อก่อสร้างฐานแท้งน้ำใน</t>
  </si>
  <si>
    <t>กว้าง 2.50 เมตร  ยาว 2.50 เมตร</t>
  </si>
  <si>
    <t>ผ่าซีก เส้นกลางบ้าน(คุ้มใต้)    หมู่ที่ 1</t>
  </si>
  <si>
    <t xml:space="preserve">โครงการก่อสร้างวางท่อระบายน้ำคสล. </t>
  </si>
  <si>
    <t>เพื่อก่อสร้างวางท่อระบายน้ำ</t>
  </si>
  <si>
    <t>คสล.ผ่าซีก เส้นกลางบ้าน</t>
  </si>
  <si>
    <t>คุ้มใต้ หมู่ 1</t>
  </si>
  <si>
    <t>ยาวรวม  267  เมตร</t>
  </si>
  <si>
    <t xml:space="preserve">ขนาดท่อ 0.30 x 1.00 เมตร </t>
  </si>
  <si>
    <t>ทำให้น้ำไหลสะดวกไม่ท่วมขัง</t>
  </si>
  <si>
    <t>และลดการกัดเซาะของไหล่</t>
  </si>
  <si>
    <t>ถนน</t>
  </si>
  <si>
    <t>และลดการกัดเซาะของไหล่ถนน</t>
  </si>
  <si>
    <t>แท้งน้ำขนาดใหญ่มีฐานไว้</t>
  </si>
  <si>
    <t>ผ่าซีก หมู่ที่ 4 บ้านป่าหวาย</t>
  </si>
  <si>
    <t xml:space="preserve">คสล.ผ่าซีก หมู่ 4 </t>
  </si>
  <si>
    <t>บ้านป่าหวาย</t>
  </si>
  <si>
    <t xml:space="preserve">ยาวรวม 1,150  เมตร  </t>
  </si>
  <si>
    <t xml:space="preserve">โครงการก่อสร้างถนนคสล.เส้นบ้าน  </t>
  </si>
  <si>
    <t>นายบุญหลาย จันทา หมู่ 1 บ้านหนองข่า</t>
  </si>
  <si>
    <t>เพื่อก่อสร้างถนนคสล.เส้น</t>
  </si>
  <si>
    <t>บ้านนายบุญหลาย  จันทา</t>
  </si>
  <si>
    <t>หมู่ 1 บ้านหนองข่า</t>
  </si>
  <si>
    <t xml:space="preserve">กว้าง 2.50 เมตร ยาว 45 เมตร  </t>
  </si>
  <si>
    <t xml:space="preserve">หนา 0.15 เมตร หรือมีพื้นที่ไม่น้อย </t>
  </si>
  <si>
    <t xml:space="preserve">กว่า 112.50 ตารางเมตร  </t>
  </si>
  <si>
    <t>นายคำผอง นามวงศ์ (คุ้มใต้) หมู่ 1</t>
  </si>
  <si>
    <t>บ้านนายคำผอง นามวงศ์</t>
  </si>
  <si>
    <t>(คุ้มใต้) หมู่ 1</t>
  </si>
  <si>
    <t xml:space="preserve">กว้าง 5.00 เมตร ยาว 36.00 เมตร  </t>
  </si>
  <si>
    <t xml:space="preserve">กว่า 180.00 ตารางเมตร  </t>
  </si>
  <si>
    <t>สำหรับตั้งแท้งน้ำที่มั่นคง</t>
  </si>
  <si>
    <t>โครงการก่อสร้างถนนคสล.เส้นบ้านนาย</t>
  </si>
  <si>
    <t>วิรัตน์ ปัตถาลี - บ้านนายลอน แต้มทา</t>
  </si>
  <si>
    <t>หมู่ 4 บ้านป่าหวาย</t>
  </si>
  <si>
    <t xml:space="preserve">บ้านนายวิรัตน์ ปัตถาลี - </t>
  </si>
  <si>
    <t>บ้านนายลอน แต้มทา หมู่ 4</t>
  </si>
  <si>
    <t xml:space="preserve">กว้าง 4.00 เมตร ยาว 105  เมตร  </t>
  </si>
  <si>
    <t xml:space="preserve">กว่า 420.00 ตารางเมตร  </t>
  </si>
  <si>
    <t>อุดม สะดีวงศ์ - บ้านนายสนั่น ชุมมา หมู่ 5</t>
  </si>
  <si>
    <t>บ้านนาตากล้า</t>
  </si>
  <si>
    <t>บ้านนายอุดม สะดีวงศ์ - บ้าน</t>
  </si>
  <si>
    <t>นายสนั่น ฃุมมา หมู่ 5</t>
  </si>
  <si>
    <t>นายสวัสดิ์ โสดามาตร ไปรอบหมู่บ้าน หมู่ 7</t>
  </si>
  <si>
    <t>บ้านสงยาง</t>
  </si>
  <si>
    <t>บ้านนายสวัสดิ์ โสดามาตร</t>
  </si>
  <si>
    <t>ไปรอบหมู่บ้าน หมู่ 7</t>
  </si>
  <si>
    <t>โครงการก่อสร้างถนนคสล.จากศาลาแดง</t>
  </si>
  <si>
    <t>-บ้านนายกงจักร  คนคง หมู่ 8</t>
  </si>
  <si>
    <t>บ้านหนองหิน</t>
  </si>
  <si>
    <t>เพื่อก่อสร้างถนนคสล.</t>
  </si>
  <si>
    <t>จากศาลาแดง-บ้านนาย</t>
  </si>
  <si>
    <t>กงจักร คนคง หมู่ 8</t>
  </si>
  <si>
    <t>สุนทร ป้อมหิน หมู่ 6 ถึง บ้านนายบุญถิ่น</t>
  </si>
  <si>
    <t>สิทธิธรรม  หมู่ 3</t>
  </si>
  <si>
    <t>บ้านนายสุนทร ป้อมหิน ม.6</t>
  </si>
  <si>
    <t>ถึงบ้านนายบุญถิ่น สิทธิธรรม</t>
  </si>
  <si>
    <t xml:space="preserve">กว้าง 5.00 เมตร ยาว 213  เมตร  </t>
  </si>
  <si>
    <t xml:space="preserve">กว่า 1,065.00 ตารางเมตร  </t>
  </si>
  <si>
    <t>สมบูรณ์ ชารีหอม หมู่ 3 ถึงบ้านนายสุพจน์</t>
  </si>
  <si>
    <t>ป้องเพชร หมู่ 6</t>
  </si>
  <si>
    <t>บ้านนายสมบูรณ์ ชารีหอม</t>
  </si>
  <si>
    <t>หมู่ 3 ถึงบ้านนายสุพจน์</t>
  </si>
  <si>
    <t xml:space="preserve">กว้าง 5.00 เมตร ยาว 297  เมตร  </t>
  </si>
  <si>
    <t xml:space="preserve">กว่า 1,485.00 ตารางเมตร  </t>
  </si>
  <si>
    <t>-92-</t>
  </si>
  <si>
    <t>-93-</t>
  </si>
  <si>
    <t>โครงการส่งเสริมสนับสนุนการจ้าง</t>
  </si>
  <si>
    <t>แรงงานในหมู่บ้าน หมู่ที่ 1 - หมู่ที่ 9</t>
  </si>
  <si>
    <t>ผู้ประสบภัยต่าง ๆ</t>
  </si>
  <si>
    <t>เพื่อเป็นการป้องกันและช่วยเหลือ</t>
  </si>
  <si>
    <t>บัญชีประสานโครงการพัฒนาองค์กรปกครองส่วนท้องถิ่น</t>
  </si>
  <si>
    <t>โดย  เทศบาลตำบลหนองข่า  อำเภอปทุมราชวงศา  จังหวัดอำนาจเจริญ</t>
  </si>
  <si>
    <t>ตามกรอบการประสานที่..............................</t>
  </si>
  <si>
    <t>ชื่อโครงการ/กิจกรรม</t>
  </si>
  <si>
    <t>ปี 2560</t>
  </si>
  <si>
    <t>หน่วยงานที่รับผิดชอบ</t>
  </si>
  <si>
    <t>ลำดับที่</t>
  </si>
  <si>
    <t>โครงการ/กิจกรรม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</si>
</sst>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7" x14ac:knownFonts="1">
    <font>
      <sz val="14"/>
      <name val="AngsanaUPC"/>
      <charset val="222"/>
    </font>
    <font>
      <sz val="14"/>
      <name val="AngsanaUPC"/>
      <family val="1"/>
    </font>
    <font>
      <sz val="8"/>
      <name val="AngsanaUPC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.5"/>
      <name val="TH SarabunPSK"/>
      <family val="2"/>
    </font>
    <font>
      <sz val="13.5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3.5"/>
      <color rgb="FF0000CC"/>
      <name val="TH SarabunPSK"/>
      <family val="2"/>
    </font>
    <font>
      <sz val="13.5"/>
      <color rgb="FFFF0000"/>
      <name val="TH SarabunPSK"/>
      <family val="2"/>
    </font>
    <font>
      <sz val="16"/>
      <color theme="1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TH SarabunPSK"/>
      <family val="2"/>
    </font>
    <font>
      <sz val="13.5"/>
      <color theme="1"/>
      <name val="TH SarabunPSK"/>
      <family val="2"/>
    </font>
    <font>
      <sz val="13.5"/>
      <color rgb="FF0070C0"/>
      <name val="TH SarabunPSK"/>
      <family val="2"/>
    </font>
    <font>
      <sz val="12"/>
      <name val="TH SarabunPSK"/>
      <family val="2"/>
    </font>
    <font>
      <sz val="12.5"/>
      <name val="TH SarabunPSK"/>
      <family val="2"/>
    </font>
    <font>
      <sz val="13"/>
      <name val="TH SarabunPSK"/>
      <family val="2"/>
    </font>
    <font>
      <sz val="13.55"/>
      <name val="TH SarabunPSK"/>
      <family val="2"/>
    </font>
    <font>
      <sz val="14"/>
      <name val="TH SarabunPSK"/>
      <family val="2"/>
    </font>
    <font>
      <sz val="13"/>
      <color rgb="FF0000CC"/>
      <name val="TH SarabunPSK"/>
      <family val="2"/>
    </font>
    <font>
      <sz val="12"/>
      <color rgb="FF0000CC"/>
      <name val="TH SarabunPSK"/>
      <family val="2"/>
    </font>
    <font>
      <b/>
      <sz val="13.5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C0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indexed="64"/>
      </left>
      <right/>
      <top/>
      <bottom style="thin">
        <color rgb="FFFF0000"/>
      </bottom>
      <diagonal/>
    </border>
    <border>
      <left/>
      <right style="thin">
        <color indexed="64"/>
      </right>
      <top/>
      <bottom style="thin">
        <color rgb="FFFF0000"/>
      </bottom>
      <diagonal/>
    </border>
  </borders>
  <cellStyleXfs count="4">
    <xf numFmtId="0" fontId="0" fillId="0" borderId="0" applyFont="0"/>
    <xf numFmtId="0" fontId="1" fillId="0" borderId="0" applyFont="0"/>
    <xf numFmtId="0" fontId="1" fillId="0" borderId="0" applyFont="0"/>
    <xf numFmtId="43" fontId="1" fillId="0" borderId="0" applyFont="0" applyFill="0" applyBorder="0" applyAlignment="0" applyProtection="0"/>
  </cellStyleXfs>
  <cellXfs count="632">
    <xf numFmtId="0" fontId="0" fillId="0" borderId="0" xfId="0"/>
    <xf numFmtId="0" fontId="6" fillId="0" borderId="0" xfId="0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 applyAlignment="1">
      <alignment horizontal="center"/>
    </xf>
    <xf numFmtId="187" fontId="6" fillId="0" borderId="0" xfId="3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187" fontId="6" fillId="0" borderId="1" xfId="3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87" fontId="6" fillId="0" borderId="0" xfId="3" applyNumberFormat="1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3" fontId="6" fillId="0" borderId="7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0" xfId="0" applyNumberFormat="1" applyFont="1" applyBorder="1"/>
    <xf numFmtId="0" fontId="6" fillId="0" borderId="8" xfId="0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3" fontId="6" fillId="0" borderId="12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43" fontId="6" fillId="0" borderId="2" xfId="3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Border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 applyBorder="1" applyAlignment="1">
      <alignment horizontal="left"/>
    </xf>
    <xf numFmtId="0" fontId="6" fillId="0" borderId="1" xfId="0" applyFont="1" applyBorder="1" applyAlignment="1"/>
    <xf numFmtId="0" fontId="6" fillId="0" borderId="3" xfId="0" applyFont="1" applyBorder="1" applyAlignment="1"/>
    <xf numFmtId="0" fontId="8" fillId="0" borderId="0" xfId="0" applyFont="1" applyBorder="1"/>
    <xf numFmtId="0" fontId="8" fillId="0" borderId="0" xfId="0" applyFont="1"/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/>
    <xf numFmtId="0" fontId="9" fillId="0" borderId="0" xfId="0" applyFont="1"/>
    <xf numFmtId="3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3" fontId="9" fillId="0" borderId="0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3" fontId="9" fillId="0" borderId="0" xfId="0" applyNumberFormat="1" applyFont="1" applyBorder="1" applyAlignment="1">
      <alignment horizontal="center"/>
    </xf>
    <xf numFmtId="0" fontId="10" fillId="0" borderId="9" xfId="0" applyFont="1" applyBorder="1"/>
    <xf numFmtId="3" fontId="10" fillId="0" borderId="1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/>
    <xf numFmtId="0" fontId="9" fillId="0" borderId="2" xfId="0" applyFont="1" applyBorder="1" applyAlignment="1">
      <alignment horizontal="right"/>
    </xf>
    <xf numFmtId="3" fontId="9" fillId="0" borderId="2" xfId="0" applyNumberFormat="1" applyFont="1" applyBorder="1" applyAlignment="1">
      <alignment horizontal="right"/>
    </xf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right"/>
    </xf>
    <xf numFmtId="0" fontId="10" fillId="0" borderId="0" xfId="0" applyFont="1" applyBorder="1"/>
    <xf numFmtId="0" fontId="10" fillId="0" borderId="1" xfId="0" applyFont="1" applyBorder="1"/>
    <xf numFmtId="0" fontId="9" fillId="0" borderId="1" xfId="0" applyFont="1" applyBorder="1" applyAlignment="1">
      <alignment horizontal="right"/>
    </xf>
    <xf numFmtId="0" fontId="9" fillId="0" borderId="2" xfId="0" applyFont="1" applyBorder="1"/>
    <xf numFmtId="3" fontId="9" fillId="0" borderId="0" xfId="0" applyNumberFormat="1" applyFont="1" applyBorder="1"/>
    <xf numFmtId="0" fontId="9" fillId="0" borderId="3" xfId="0" applyFont="1" applyBorder="1"/>
    <xf numFmtId="3" fontId="9" fillId="0" borderId="3" xfId="0" applyNumberFormat="1" applyFont="1" applyBorder="1" applyAlignment="1">
      <alignment horizontal="right"/>
    </xf>
    <xf numFmtId="0" fontId="10" fillId="0" borderId="5" xfId="0" applyFont="1" applyBorder="1"/>
    <xf numFmtId="0" fontId="10" fillId="0" borderId="8" xfId="0" applyFont="1" applyBorder="1"/>
    <xf numFmtId="0" fontId="10" fillId="0" borderId="2" xfId="0" applyFont="1" applyBorder="1"/>
    <xf numFmtId="0" fontId="10" fillId="0" borderId="6" xfId="0" applyFont="1" applyBorder="1"/>
    <xf numFmtId="3" fontId="9" fillId="0" borderId="6" xfId="0" applyNumberFormat="1" applyFont="1" applyBorder="1" applyAlignment="1">
      <alignment horizontal="right"/>
    </xf>
    <xf numFmtId="0" fontId="10" fillId="0" borderId="9" xfId="0" applyFont="1" applyBorder="1" applyAlignment="1">
      <alignment horizontal="left"/>
    </xf>
    <xf numFmtId="0" fontId="9" fillId="0" borderId="5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3" fontId="10" fillId="0" borderId="0" xfId="2" applyNumberFormat="1" applyFont="1" applyBorder="1"/>
    <xf numFmtId="0" fontId="10" fillId="0" borderId="4" xfId="0" applyFont="1" applyFill="1" applyBorder="1" applyAlignment="1">
      <alignment horizontal="center"/>
    </xf>
    <xf numFmtId="3" fontId="10" fillId="0" borderId="3" xfId="2" applyNumberFormat="1" applyFont="1" applyBorder="1"/>
    <xf numFmtId="49" fontId="9" fillId="0" borderId="0" xfId="0" applyNumberFormat="1" applyFont="1" applyBorder="1" applyAlignment="1">
      <alignment horizontal="center"/>
    </xf>
    <xf numFmtId="187" fontId="9" fillId="0" borderId="0" xfId="3" applyNumberFormat="1" applyFont="1" applyBorder="1" applyAlignment="1">
      <alignment horizontal="center"/>
    </xf>
    <xf numFmtId="187" fontId="9" fillId="0" borderId="0" xfId="0" applyNumberFormat="1" applyFont="1" applyBorder="1" applyAlignment="1">
      <alignment horizontal="center"/>
    </xf>
    <xf numFmtId="43" fontId="9" fillId="0" borderId="0" xfId="3" applyFont="1" applyBorder="1" applyAlignment="1">
      <alignment horizontal="center"/>
    </xf>
    <xf numFmtId="187" fontId="9" fillId="0" borderId="0" xfId="3" applyNumberFormat="1" applyFont="1" applyBorder="1" applyAlignment="1"/>
    <xf numFmtId="187" fontId="9" fillId="0" borderId="0" xfId="3" applyNumberFormat="1" applyFont="1" applyBorder="1" applyAlignment="1">
      <alignment horizontal="left"/>
    </xf>
    <xf numFmtId="0" fontId="10" fillId="0" borderId="0" xfId="0" applyFont="1"/>
    <xf numFmtId="3" fontId="9" fillId="0" borderId="0" xfId="0" quotePrefix="1" applyNumberFormat="1" applyFont="1" applyBorder="1" applyAlignment="1">
      <alignment horizontal="center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187" fontId="11" fillId="0" borderId="2" xfId="3" applyNumberFormat="1" applyFont="1" applyBorder="1" applyAlignment="1">
      <alignment horizontal="center"/>
    </xf>
    <xf numFmtId="187" fontId="11" fillId="0" borderId="1" xfId="3" applyNumberFormat="1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187" fontId="11" fillId="0" borderId="3" xfId="3" applyNumberFormat="1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/>
    <xf numFmtId="0" fontId="11" fillId="0" borderId="0" xfId="0" applyFont="1" applyBorder="1" applyAlignment="1">
      <alignment horizontal="center"/>
    </xf>
    <xf numFmtId="0" fontId="11" fillId="0" borderId="2" xfId="0" applyFont="1" applyBorder="1" applyAlignment="1"/>
    <xf numFmtId="0" fontId="6" fillId="0" borderId="8" xfId="0" applyFont="1" applyFill="1" applyBorder="1" applyAlignment="1">
      <alignment horizontal="left"/>
    </xf>
    <xf numFmtId="187" fontId="11" fillId="0" borderId="2" xfId="3" applyNumberFormat="1" applyFont="1" applyBorder="1" applyAlignment="1"/>
    <xf numFmtId="0" fontId="11" fillId="0" borderId="0" xfId="0" applyFont="1" applyBorder="1" applyAlignment="1"/>
    <xf numFmtId="187" fontId="11" fillId="0" borderId="3" xfId="3" applyNumberFormat="1" applyFont="1" applyBorder="1" applyAlignment="1"/>
    <xf numFmtId="3" fontId="6" fillId="0" borderId="0" xfId="0" quotePrefix="1" applyNumberFormat="1" applyFont="1" applyBorder="1" applyAlignment="1">
      <alignment horizontal="left"/>
    </xf>
    <xf numFmtId="187" fontId="11" fillId="0" borderId="1" xfId="3" applyNumberFormat="1" applyFont="1" applyBorder="1" applyAlignment="1"/>
    <xf numFmtId="0" fontId="11" fillId="0" borderId="11" xfId="0" applyFont="1" applyBorder="1" applyAlignment="1">
      <alignment horizontal="center"/>
    </xf>
    <xf numFmtId="187" fontId="6" fillId="0" borderId="3" xfId="0" applyNumberFormat="1" applyFont="1" applyBorder="1" applyAlignment="1"/>
    <xf numFmtId="0" fontId="6" fillId="0" borderId="1" xfId="0" applyFont="1" applyBorder="1"/>
    <xf numFmtId="0" fontId="6" fillId="0" borderId="2" xfId="0" applyFont="1" applyBorder="1" applyAlignment="1"/>
    <xf numFmtId="0" fontId="6" fillId="0" borderId="2" xfId="0" applyFont="1" applyBorder="1"/>
    <xf numFmtId="3" fontId="6" fillId="0" borderId="11" xfId="0" applyNumberFormat="1" applyFont="1" applyBorder="1" applyAlignment="1">
      <alignment horizontal="center"/>
    </xf>
    <xf numFmtId="0" fontId="6" fillId="0" borderId="3" xfId="0" applyFont="1" applyBorder="1"/>
    <xf numFmtId="0" fontId="6" fillId="0" borderId="9" xfId="0" applyFont="1" applyBorder="1" applyAlignment="1"/>
    <xf numFmtId="0" fontId="6" fillId="0" borderId="8" xfId="0" applyFont="1" applyBorder="1" applyAlignment="1"/>
    <xf numFmtId="0" fontId="6" fillId="0" borderId="10" xfId="0" applyFont="1" applyBorder="1" applyAlignment="1"/>
    <xf numFmtId="187" fontId="11" fillId="0" borderId="2" xfId="3" applyNumberFormat="1" applyFont="1" applyBorder="1" applyAlignment="1">
      <alignment horizontal="left"/>
    </xf>
    <xf numFmtId="187" fontId="11" fillId="0" borderId="3" xfId="3" applyNumberFormat="1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11" fillId="0" borderId="3" xfId="0" applyFont="1" applyBorder="1"/>
    <xf numFmtId="0" fontId="6" fillId="2" borderId="3" xfId="0" applyFont="1" applyFill="1" applyBorder="1" applyAlignment="1">
      <alignment horizontal="left"/>
    </xf>
    <xf numFmtId="0" fontId="6" fillId="0" borderId="7" xfId="0" applyFont="1" applyBorder="1" applyAlignment="1"/>
    <xf numFmtId="0" fontId="6" fillId="0" borderId="7" xfId="0" applyFont="1" applyBorder="1" applyAlignment="1">
      <alignment horizontal="center"/>
    </xf>
    <xf numFmtId="43" fontId="6" fillId="0" borderId="0" xfId="3" applyFont="1" applyBorder="1" applyAlignment="1">
      <alignment horizontal="center"/>
    </xf>
    <xf numFmtId="0" fontId="6" fillId="2" borderId="8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187" fontId="6" fillId="0" borderId="2" xfId="3" applyNumberFormat="1" applyFont="1" applyBorder="1" applyAlignment="1">
      <alignment horizontal="center"/>
    </xf>
    <xf numFmtId="3" fontId="6" fillId="0" borderId="9" xfId="0" quotePrefix="1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2" borderId="12" xfId="0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3" fontId="6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shrinkToFit="1"/>
    </xf>
    <xf numFmtId="0" fontId="13" fillId="0" borderId="0" xfId="0" applyFont="1"/>
    <xf numFmtId="0" fontId="14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6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left"/>
    </xf>
    <xf numFmtId="3" fontId="17" fillId="0" borderId="2" xfId="0" applyNumberFormat="1" applyFont="1" applyBorder="1" applyAlignment="1">
      <alignment horizontal="center"/>
    </xf>
    <xf numFmtId="0" fontId="17" fillId="0" borderId="2" xfId="0" applyFont="1" applyBorder="1" applyAlignment="1"/>
    <xf numFmtId="0" fontId="17" fillId="0" borderId="0" xfId="0" applyFont="1"/>
    <xf numFmtId="0" fontId="17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/>
    </xf>
    <xf numFmtId="0" fontId="17" fillId="0" borderId="3" xfId="0" applyFont="1" applyBorder="1" applyAlignment="1"/>
    <xf numFmtId="0" fontId="17" fillId="0" borderId="1" xfId="0" applyFont="1" applyBorder="1" applyAlignment="1">
      <alignment horizontal="center"/>
    </xf>
    <xf numFmtId="0" fontId="17" fillId="0" borderId="9" xfId="0" applyFont="1" applyBorder="1" applyAlignment="1">
      <alignment horizontal="left"/>
    </xf>
    <xf numFmtId="3" fontId="17" fillId="0" borderId="9" xfId="0" applyNumberFormat="1" applyFont="1" applyBorder="1" applyAlignment="1">
      <alignment horizontal="center"/>
    </xf>
    <xf numFmtId="0" fontId="17" fillId="0" borderId="9" xfId="0" applyFont="1" applyBorder="1" applyAlignment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8" xfId="0" applyFont="1" applyBorder="1" applyAlignment="1"/>
    <xf numFmtId="0" fontId="17" fillId="0" borderId="10" xfId="0" applyFont="1" applyBorder="1" applyAlignment="1">
      <alignment horizontal="left"/>
    </xf>
    <xf numFmtId="0" fontId="17" fillId="0" borderId="10" xfId="0" applyFont="1" applyBorder="1" applyAlignment="1">
      <alignment horizontal="center"/>
    </xf>
    <xf numFmtId="0" fontId="17" fillId="0" borderId="10" xfId="0" applyFont="1" applyBorder="1" applyAlignment="1"/>
    <xf numFmtId="0" fontId="17" fillId="0" borderId="1" xfId="0" applyFont="1" applyBorder="1" applyAlignment="1">
      <alignment horizontal="left"/>
    </xf>
    <xf numFmtId="3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/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3" fontId="17" fillId="0" borderId="0" xfId="0" applyNumberFormat="1" applyFont="1" applyBorder="1" applyAlignment="1">
      <alignment horizontal="center"/>
    </xf>
    <xf numFmtId="0" fontId="17" fillId="0" borderId="0" xfId="0" applyFont="1" applyBorder="1" applyAlignment="1"/>
    <xf numFmtId="0" fontId="17" fillId="0" borderId="0" xfId="0" applyFont="1" applyBorder="1"/>
    <xf numFmtId="0" fontId="16" fillId="0" borderId="0" xfId="0" applyFont="1" applyAlignment="1">
      <alignment horizontal="center"/>
    </xf>
    <xf numFmtId="0" fontId="17" fillId="0" borderId="5" xfId="0" applyFont="1" applyBorder="1" applyAlignment="1">
      <alignment horizontal="left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left"/>
    </xf>
    <xf numFmtId="3" fontId="17" fillId="0" borderId="8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17" fillId="0" borderId="11" xfId="0" applyFont="1" applyBorder="1" applyAlignment="1">
      <alignment horizontal="center"/>
    </xf>
    <xf numFmtId="3" fontId="17" fillId="0" borderId="3" xfId="0" applyNumberFormat="1" applyFont="1" applyBorder="1" applyAlignment="1">
      <alignment horizontal="center"/>
    </xf>
    <xf numFmtId="3" fontId="17" fillId="0" borderId="10" xfId="0" applyNumberFormat="1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3" fontId="18" fillId="0" borderId="0" xfId="0" applyNumberFormat="1" applyFont="1" applyBorder="1" applyAlignment="1">
      <alignment horizontal="center"/>
    </xf>
    <xf numFmtId="3" fontId="17" fillId="0" borderId="0" xfId="0" applyNumberFormat="1" applyFont="1" applyBorder="1"/>
    <xf numFmtId="3" fontId="17" fillId="0" borderId="5" xfId="0" applyNumberFormat="1" applyFont="1" applyBorder="1" applyAlignment="1">
      <alignment horizontal="center"/>
    </xf>
    <xf numFmtId="3" fontId="17" fillId="0" borderId="6" xfId="0" applyNumberFormat="1" applyFont="1" applyBorder="1" applyAlignment="1">
      <alignment horizontal="center"/>
    </xf>
    <xf numFmtId="0" fontId="17" fillId="0" borderId="12" xfId="0" applyFont="1" applyBorder="1" applyAlignment="1">
      <alignment horizontal="left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187" fontId="17" fillId="0" borderId="0" xfId="3" applyNumberFormat="1" applyFont="1" applyBorder="1" applyAlignment="1">
      <alignment horizontal="center"/>
    </xf>
    <xf numFmtId="187" fontId="17" fillId="0" borderId="3" xfId="3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17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5" fillId="0" borderId="0" xfId="0" applyFont="1"/>
    <xf numFmtId="3" fontId="1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3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1" fillId="0" borderId="2" xfId="0" applyNumberFormat="1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3" fontId="11" fillId="0" borderId="1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/>
    </xf>
    <xf numFmtId="0" fontId="19" fillId="0" borderId="2" xfId="0" applyNumberFormat="1" applyFont="1" applyBorder="1" applyAlignment="1">
      <alignment horizontal="center"/>
    </xf>
    <xf numFmtId="0" fontId="19" fillId="0" borderId="3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1" fillId="0" borderId="3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3" fontId="10" fillId="0" borderId="4" xfId="0" applyNumberFormat="1" applyFont="1" applyBorder="1" applyAlignment="1">
      <alignment horizontal="right"/>
    </xf>
    <xf numFmtId="3" fontId="10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3" fontId="10" fillId="0" borderId="3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10" fillId="0" borderId="3" xfId="2" applyFont="1" applyBorder="1" applyAlignment="1">
      <alignment horizontal="center"/>
    </xf>
    <xf numFmtId="3" fontId="10" fillId="0" borderId="4" xfId="0" applyNumberFormat="1" applyFont="1" applyBorder="1"/>
    <xf numFmtId="0" fontId="6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0" fontId="6" fillId="0" borderId="12" xfId="0" applyFont="1" applyBorder="1" applyAlignment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/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12" fillId="0" borderId="2" xfId="0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/>
    <xf numFmtId="0" fontId="12" fillId="0" borderId="8" xfId="0" applyFont="1" applyBorder="1" applyAlignment="1">
      <alignment horizontal="left"/>
    </xf>
    <xf numFmtId="3" fontId="12" fillId="0" borderId="0" xfId="0" applyNumberFormat="1" applyFont="1" applyBorder="1" applyAlignment="1">
      <alignment horizontal="center"/>
    </xf>
    <xf numFmtId="0" fontId="12" fillId="0" borderId="3" xfId="0" applyFont="1" applyBorder="1" applyAlignment="1"/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187" fontId="6" fillId="0" borderId="3" xfId="3" applyNumberFormat="1" applyFont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1" xfId="0" applyFont="1" applyBorder="1" applyAlignment="1">
      <alignment vertical="top" wrapText="1"/>
    </xf>
    <xf numFmtId="187" fontId="6" fillId="0" borderId="5" xfId="3" applyNumberFormat="1" applyFont="1" applyBorder="1" applyAlignment="1">
      <alignment horizontal="center"/>
    </xf>
    <xf numFmtId="187" fontId="6" fillId="0" borderId="11" xfId="3" applyNumberFormat="1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6" xfId="0" applyFont="1" applyBorder="1" applyAlignment="1">
      <alignment vertical="top" wrapText="1"/>
    </xf>
    <xf numFmtId="187" fontId="6" fillId="0" borderId="16" xfId="3" applyNumberFormat="1" applyFon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187" fontId="6" fillId="0" borderId="2" xfId="3" applyNumberFormat="1" applyFont="1" applyBorder="1" applyAlignment="1"/>
    <xf numFmtId="187" fontId="6" fillId="0" borderId="3" xfId="3" applyNumberFormat="1" applyFont="1" applyBorder="1" applyAlignment="1"/>
    <xf numFmtId="0" fontId="6" fillId="0" borderId="1" xfId="0" applyFont="1" applyBorder="1" applyAlignment="1">
      <alignment horizontal="center" vertical="top" wrapText="1"/>
    </xf>
    <xf numFmtId="187" fontId="6" fillId="0" borderId="1" xfId="3" applyNumberFormat="1" applyFont="1" applyBorder="1" applyAlignment="1"/>
    <xf numFmtId="0" fontId="6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6" xfId="0" applyFont="1" applyBorder="1" applyAlignment="1"/>
    <xf numFmtId="187" fontId="6" fillId="0" borderId="0" xfId="3" applyNumberFormat="1" applyFont="1" applyBorder="1" applyAlignment="1">
      <alignment vertical="top" wrapText="1"/>
    </xf>
    <xf numFmtId="187" fontId="6" fillId="0" borderId="2" xfId="3" applyNumberFormat="1" applyFont="1" applyBorder="1" applyAlignment="1">
      <alignment horizontal="left"/>
    </xf>
    <xf numFmtId="187" fontId="6" fillId="0" borderId="0" xfId="3" applyNumberFormat="1" applyFont="1" applyBorder="1" applyAlignment="1">
      <alignment horizontal="center" vertical="top" wrapText="1"/>
    </xf>
    <xf numFmtId="187" fontId="6" fillId="0" borderId="0" xfId="3" applyNumberFormat="1" applyFont="1" applyBorder="1"/>
    <xf numFmtId="187" fontId="6" fillId="0" borderId="12" xfId="3" applyNumberFormat="1" applyFont="1" applyBorder="1" applyAlignment="1">
      <alignment vertical="top" wrapText="1"/>
    </xf>
    <xf numFmtId="187" fontId="6" fillId="0" borderId="3" xfId="3" applyNumberFormat="1" applyFont="1" applyBorder="1" applyAlignment="1">
      <alignment horizontal="left"/>
    </xf>
    <xf numFmtId="187" fontId="6" fillId="0" borderId="0" xfId="3" applyNumberFormat="1" applyFont="1" applyBorder="1" applyAlignment="1">
      <alignment horizontal="left" vertical="top" wrapText="1"/>
    </xf>
    <xf numFmtId="187" fontId="6" fillId="0" borderId="1" xfId="3" applyNumberFormat="1" applyFont="1" applyBorder="1" applyAlignment="1">
      <alignment horizontal="left"/>
    </xf>
    <xf numFmtId="0" fontId="22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left" vertical="top" wrapText="1"/>
    </xf>
    <xf numFmtId="0" fontId="5" fillId="0" borderId="3" xfId="0" applyFont="1" applyBorder="1" applyAlignment="1"/>
    <xf numFmtId="0" fontId="22" fillId="0" borderId="3" xfId="0" applyFont="1" applyBorder="1" applyAlignment="1">
      <alignment horizontal="center" vertical="top" wrapText="1"/>
    </xf>
    <xf numFmtId="187" fontId="5" fillId="0" borderId="3" xfId="3" applyNumberFormat="1" applyFont="1" applyBorder="1" applyAlignment="1"/>
    <xf numFmtId="0" fontId="22" fillId="0" borderId="8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center" vertical="top" wrapText="1"/>
    </xf>
    <xf numFmtId="187" fontId="6" fillId="0" borderId="8" xfId="3" applyNumberFormat="1" applyFont="1" applyBorder="1" applyAlignment="1"/>
    <xf numFmtId="187" fontId="6" fillId="0" borderId="8" xfId="3" applyNumberFormat="1" applyFont="1" applyBorder="1" applyAlignment="1">
      <alignment horizontal="center"/>
    </xf>
    <xf numFmtId="0" fontId="22" fillId="0" borderId="10" xfId="0" applyFont="1" applyBorder="1" applyAlignment="1">
      <alignment horizontal="left" vertical="top" wrapText="1"/>
    </xf>
    <xf numFmtId="187" fontId="6" fillId="0" borderId="10" xfId="3" applyNumberFormat="1" applyFont="1" applyBorder="1" applyAlignment="1">
      <alignment horizontal="center"/>
    </xf>
    <xf numFmtId="0" fontId="22" fillId="0" borderId="0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6" fillId="0" borderId="16" xfId="0" applyFont="1" applyBorder="1"/>
    <xf numFmtId="0" fontId="6" fillId="0" borderId="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/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/>
    <xf numFmtId="187" fontId="6" fillId="0" borderId="0" xfId="3" applyNumberFormat="1" applyFont="1" applyBorder="1" applyAlignment="1"/>
    <xf numFmtId="187" fontId="6" fillId="0" borderId="16" xfId="3" applyNumberFormat="1" applyFont="1" applyBorder="1" applyAlignment="1"/>
    <xf numFmtId="0" fontId="6" fillId="0" borderId="12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2" borderId="1" xfId="0" applyFont="1" applyFill="1" applyBorder="1" applyAlignment="1"/>
    <xf numFmtId="0" fontId="6" fillId="0" borderId="7" xfId="0" applyFont="1" applyBorder="1" applyAlignment="1">
      <alignment horizontal="left" vertical="top" wrapText="1"/>
    </xf>
    <xf numFmtId="0" fontId="6" fillId="2" borderId="2" xfId="0" applyFont="1" applyFill="1" applyBorder="1" applyAlignment="1"/>
    <xf numFmtId="0" fontId="6" fillId="2" borderId="3" xfId="0" applyFont="1" applyFill="1" applyBorder="1" applyAlignment="1"/>
    <xf numFmtId="0" fontId="6" fillId="0" borderId="12" xfId="0" applyFont="1" applyFill="1" applyBorder="1" applyAlignment="1">
      <alignment vertical="top" wrapText="1"/>
    </xf>
    <xf numFmtId="0" fontId="6" fillId="0" borderId="3" xfId="0" applyNumberFormat="1" applyFont="1" applyBorder="1"/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8" xfId="0" applyFont="1" applyBorder="1" applyAlignment="1">
      <alignment horizontal="left"/>
    </xf>
    <xf numFmtId="3" fontId="11" fillId="0" borderId="8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" xfId="0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vertical="top" wrapText="1"/>
    </xf>
    <xf numFmtId="0" fontId="11" fillId="0" borderId="17" xfId="0" applyFont="1" applyBorder="1" applyAlignment="1"/>
    <xf numFmtId="0" fontId="11" fillId="0" borderId="17" xfId="0" applyFont="1" applyBorder="1" applyAlignment="1">
      <alignment vertical="top" wrapText="1"/>
    </xf>
    <xf numFmtId="0" fontId="11" fillId="0" borderId="17" xfId="0" applyFont="1" applyBorder="1" applyAlignment="1">
      <alignment horizontal="center"/>
    </xf>
    <xf numFmtId="187" fontId="11" fillId="0" borderId="17" xfId="3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left"/>
    </xf>
    <xf numFmtId="0" fontId="11" fillId="0" borderId="10" xfId="0" applyFont="1" applyFill="1" applyBorder="1" applyAlignment="1">
      <alignment horizontal="left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/>
    </xf>
    <xf numFmtId="187" fontId="11" fillId="0" borderId="3" xfId="0" applyNumberFormat="1" applyFont="1" applyBorder="1" applyAlignment="1"/>
    <xf numFmtId="0" fontId="11" fillId="0" borderId="6" xfId="0" applyFont="1" applyBorder="1" applyAlignment="1">
      <alignment horizontal="left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3" fontId="6" fillId="0" borderId="9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/>
    <xf numFmtId="0" fontId="6" fillId="0" borderId="8" xfId="0" applyFont="1" applyFill="1" applyBorder="1" applyAlignment="1"/>
    <xf numFmtId="3" fontId="6" fillId="0" borderId="8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0" applyFont="1" applyFill="1" applyBorder="1" applyAlignment="1"/>
    <xf numFmtId="0" fontId="6" fillId="0" borderId="1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3" fontId="6" fillId="0" borderId="10" xfId="0" applyNumberFormat="1" applyFont="1" applyFill="1" applyBorder="1" applyAlignment="1">
      <alignment horizontal="center"/>
    </xf>
    <xf numFmtId="0" fontId="6" fillId="0" borderId="2" xfId="0" applyFont="1" applyFill="1" applyBorder="1" applyAlignment="1"/>
    <xf numFmtId="0" fontId="6" fillId="0" borderId="2" xfId="0" applyFont="1" applyFill="1" applyBorder="1" applyAlignment="1">
      <alignment horizontal="left"/>
    </xf>
    <xf numFmtId="3" fontId="6" fillId="0" borderId="2" xfId="0" applyNumberFormat="1" applyFont="1" applyFill="1" applyBorder="1" applyAlignment="1">
      <alignment horizontal="center"/>
    </xf>
    <xf numFmtId="3" fontId="6" fillId="0" borderId="5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3" fontId="6" fillId="0" borderId="6" xfId="0" applyNumberFormat="1" applyFont="1" applyFill="1" applyBorder="1" applyAlignment="1">
      <alignment horizontal="center"/>
    </xf>
    <xf numFmtId="0" fontId="6" fillId="0" borderId="2" xfId="0" applyFont="1" applyFill="1" applyBorder="1"/>
    <xf numFmtId="0" fontId="6" fillId="0" borderId="3" xfId="0" applyFont="1" applyFill="1" applyBorder="1" applyAlignment="1"/>
    <xf numFmtId="3" fontId="6" fillId="0" borderId="3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7" xfId="0" applyFont="1" applyBorder="1" applyAlignment="1">
      <alignment horizontal="left"/>
    </xf>
    <xf numFmtId="187" fontId="6" fillId="0" borderId="10" xfId="3" applyNumberFormat="1" applyFont="1" applyBorder="1" applyAlignment="1">
      <alignment horizontal="left" vertical="top" wrapText="1"/>
    </xf>
    <xf numFmtId="0" fontId="11" fillId="0" borderId="9" xfId="0" applyFont="1" applyFill="1" applyBorder="1" applyAlignment="1">
      <alignment horizontal="center"/>
    </xf>
    <xf numFmtId="0" fontId="11" fillId="0" borderId="9" xfId="0" applyFont="1" applyBorder="1" applyAlignment="1"/>
    <xf numFmtId="0" fontId="11" fillId="0" borderId="1" xfId="0" applyFont="1" applyFill="1" applyBorder="1" applyAlignment="1">
      <alignment horizontal="center"/>
    </xf>
    <xf numFmtId="3" fontId="11" fillId="0" borderId="5" xfId="0" applyNumberFormat="1" applyFont="1" applyFill="1" applyBorder="1" applyAlignment="1">
      <alignment horizontal="center"/>
    </xf>
    <xf numFmtId="3" fontId="11" fillId="0" borderId="7" xfId="0" applyNumberFormat="1" applyFont="1" applyFill="1" applyBorder="1" applyAlignment="1">
      <alignment horizontal="center"/>
    </xf>
    <xf numFmtId="3" fontId="11" fillId="0" borderId="9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/>
    <xf numFmtId="0" fontId="11" fillId="0" borderId="8" xfId="0" applyFont="1" applyFill="1" applyBorder="1" applyAlignment="1">
      <alignment horizontal="center"/>
    </xf>
    <xf numFmtId="0" fontId="11" fillId="0" borderId="8" xfId="0" applyFont="1" applyFill="1" applyBorder="1" applyAlignment="1"/>
    <xf numFmtId="0" fontId="11" fillId="0" borderId="2" xfId="0" applyFont="1" applyFill="1" applyBorder="1" applyAlignment="1">
      <alignment horizontal="center"/>
    </xf>
    <xf numFmtId="3" fontId="11" fillId="0" borderId="6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"/>
    </xf>
    <xf numFmtId="3" fontId="11" fillId="0" borderId="8" xfId="0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10" xfId="0" applyFont="1" applyFill="1" applyBorder="1" applyAlignment="1"/>
    <xf numFmtId="0" fontId="11" fillId="0" borderId="3" xfId="0" applyFont="1" applyFill="1" applyBorder="1" applyAlignment="1">
      <alignment horizontal="center"/>
    </xf>
    <xf numFmtId="3" fontId="11" fillId="0" borderId="11" xfId="0" applyNumberFormat="1" applyFont="1" applyFill="1" applyBorder="1" applyAlignment="1">
      <alignment horizontal="center"/>
    </xf>
    <xf numFmtId="3" fontId="11" fillId="0" borderId="12" xfId="0" applyNumberFormat="1" applyFont="1" applyFill="1" applyBorder="1" applyAlignment="1">
      <alignment horizontal="center"/>
    </xf>
    <xf numFmtId="3" fontId="11" fillId="0" borderId="10" xfId="0" applyNumberFormat="1" applyFont="1" applyFill="1" applyBorder="1" applyAlignment="1">
      <alignment horizontal="center"/>
    </xf>
    <xf numFmtId="0" fontId="11" fillId="0" borderId="0" xfId="0" applyFont="1" applyFill="1" applyBorder="1"/>
    <xf numFmtId="187" fontId="6" fillId="0" borderId="12" xfId="3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11" fillId="0" borderId="8" xfId="0" applyFont="1" applyBorder="1" applyAlignment="1">
      <alignment vertical="top" wrapText="1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/>
    <xf numFmtId="0" fontId="11" fillId="0" borderId="10" xfId="0" applyFont="1" applyBorder="1" applyAlignment="1">
      <alignment vertical="top" wrapText="1"/>
    </xf>
    <xf numFmtId="187" fontId="11" fillId="0" borderId="1" xfId="3" applyNumberFormat="1" applyFont="1" applyBorder="1" applyAlignment="1">
      <alignment horizontal="left"/>
    </xf>
    <xf numFmtId="0" fontId="11" fillId="0" borderId="2" xfId="0" applyFont="1" applyBorder="1"/>
    <xf numFmtId="3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0" fontId="21" fillId="0" borderId="0" xfId="0" applyFont="1"/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0" fontId="23" fillId="0" borderId="0" xfId="0" applyFont="1"/>
    <xf numFmtId="3" fontId="11" fillId="0" borderId="0" xfId="0" applyNumberFormat="1" applyFont="1" applyBorder="1" applyAlignment="1">
      <alignment horizontal="center"/>
    </xf>
    <xf numFmtId="0" fontId="11" fillId="0" borderId="8" xfId="0" applyFont="1" applyBorder="1" applyAlignment="1"/>
    <xf numFmtId="0" fontId="11" fillId="0" borderId="10" xfId="0" applyFont="1" applyBorder="1" applyAlignment="1"/>
    <xf numFmtId="0" fontId="11" fillId="0" borderId="12" xfId="0" applyFont="1" applyBorder="1" applyAlignment="1"/>
    <xf numFmtId="0" fontId="11" fillId="0" borderId="7" xfId="0" applyFont="1" applyBorder="1" applyAlignment="1">
      <alignment horizontal="center"/>
    </xf>
    <xf numFmtId="0" fontId="11" fillId="0" borderId="7" xfId="0" applyFont="1" applyFill="1" applyBorder="1" applyAlignment="1"/>
    <xf numFmtId="0" fontId="11" fillId="0" borderId="0" xfId="0" applyFont="1" applyFill="1" applyBorder="1" applyAlignment="1"/>
    <xf numFmtId="0" fontId="11" fillId="0" borderId="3" xfId="0" applyFont="1" applyFill="1" applyBorder="1" applyAlignment="1"/>
    <xf numFmtId="0" fontId="11" fillId="0" borderId="7" xfId="0" applyFont="1" applyBorder="1" applyAlignment="1">
      <alignment horizontal="left"/>
    </xf>
    <xf numFmtId="0" fontId="5" fillId="0" borderId="2" xfId="0" applyFont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left"/>
    </xf>
    <xf numFmtId="187" fontId="11" fillId="0" borderId="0" xfId="3" applyNumberFormat="1" applyFont="1" applyBorder="1" applyAlignment="1">
      <alignment horizontal="center"/>
    </xf>
    <xf numFmtId="0" fontId="6" fillId="0" borderId="0" xfId="0" applyFont="1" applyFill="1" applyBorder="1" applyAlignment="1"/>
    <xf numFmtId="0" fontId="6" fillId="0" borderId="17" xfId="0" applyFont="1" applyBorder="1" applyAlignment="1">
      <alignment vertical="top" wrapText="1"/>
    </xf>
    <xf numFmtId="0" fontId="6" fillId="0" borderId="17" xfId="0" applyFont="1" applyBorder="1" applyAlignment="1"/>
    <xf numFmtId="187" fontId="6" fillId="0" borderId="17" xfId="3" applyNumberFormat="1" applyFont="1" applyBorder="1" applyAlignment="1">
      <alignment horizontal="center"/>
    </xf>
    <xf numFmtId="187" fontId="11" fillId="0" borderId="0" xfId="3" applyNumberFormat="1" applyFont="1" applyBorder="1" applyAlignment="1"/>
    <xf numFmtId="0" fontId="6" fillId="2" borderId="0" xfId="0" applyFont="1" applyFill="1" applyBorder="1" applyAlignment="1"/>
    <xf numFmtId="0" fontId="6" fillId="0" borderId="17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187" fontId="6" fillId="0" borderId="3" xfId="0" applyNumberFormat="1" applyFont="1" applyBorder="1" applyAlignment="1">
      <alignment horizontal="center"/>
    </xf>
    <xf numFmtId="187" fontId="11" fillId="0" borderId="3" xfId="0" applyNumberFormat="1" applyFont="1" applyBorder="1" applyAlignment="1">
      <alignment horizontal="center"/>
    </xf>
    <xf numFmtId="187" fontId="5" fillId="0" borderId="3" xfId="3" applyNumberFormat="1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3" fontId="11" fillId="0" borderId="12" xfId="0" applyNumberFormat="1" applyFont="1" applyBorder="1" applyAlignment="1">
      <alignment horizontal="center"/>
    </xf>
    <xf numFmtId="0" fontId="25" fillId="0" borderId="1" xfId="0" applyNumberFormat="1" applyFont="1" applyBorder="1" applyAlignment="1">
      <alignment horizontal="center"/>
    </xf>
    <xf numFmtId="0" fontId="25" fillId="0" borderId="3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/>
    </xf>
    <xf numFmtId="187" fontId="6" fillId="0" borderId="21" xfId="3" applyNumberFormat="1" applyFont="1" applyBorder="1" applyAlignment="1"/>
    <xf numFmtId="187" fontId="6" fillId="0" borderId="18" xfId="3" applyNumberFormat="1" applyFont="1" applyBorder="1" applyAlignment="1"/>
    <xf numFmtId="187" fontId="6" fillId="0" borderId="18" xfId="3" applyNumberFormat="1" applyFont="1" applyBorder="1" applyAlignment="1">
      <alignment horizontal="center"/>
    </xf>
    <xf numFmtId="0" fontId="6" fillId="0" borderId="18" xfId="0" applyFont="1" applyBorder="1" applyAlignment="1">
      <alignment horizontal="left"/>
    </xf>
    <xf numFmtId="0" fontId="6" fillId="0" borderId="18" xfId="0" applyFont="1" applyBorder="1" applyAlignment="1"/>
    <xf numFmtId="0" fontId="6" fillId="0" borderId="18" xfId="0" applyFont="1" applyBorder="1" applyAlignment="1">
      <alignment vertical="top" wrapText="1"/>
    </xf>
    <xf numFmtId="0" fontId="11" fillId="0" borderId="1" xfId="0" applyFont="1" applyBorder="1"/>
    <xf numFmtId="0" fontId="11" fillId="0" borderId="3" xfId="0" applyNumberFormat="1" applyFont="1" applyBorder="1"/>
    <xf numFmtId="3" fontId="6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0" fontId="11" fillId="0" borderId="12" xfId="0" applyFont="1" applyFill="1" applyBorder="1" applyAlignment="1"/>
    <xf numFmtId="3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3" fontId="6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/>
    </xf>
    <xf numFmtId="0" fontId="5" fillId="0" borderId="3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12" fillId="0" borderId="1" xfId="0" applyFont="1" applyBorder="1"/>
    <xf numFmtId="0" fontId="12" fillId="0" borderId="1" xfId="0" applyNumberFormat="1" applyFont="1" applyBorder="1" applyAlignment="1">
      <alignment horizontal="center"/>
    </xf>
    <xf numFmtId="0" fontId="12" fillId="0" borderId="2" xfId="0" applyFont="1" applyBorder="1"/>
    <xf numFmtId="0" fontId="12" fillId="0" borderId="2" xfId="0" applyNumberFormat="1" applyFont="1" applyBorder="1" applyAlignment="1">
      <alignment horizontal="center"/>
    </xf>
    <xf numFmtId="0" fontId="12" fillId="0" borderId="3" xfId="0" applyFont="1" applyBorder="1"/>
    <xf numFmtId="0" fontId="12" fillId="0" borderId="3" xfId="0" applyNumberFormat="1" applyFont="1" applyBorder="1"/>
    <xf numFmtId="0" fontId="12" fillId="0" borderId="0" xfId="0" applyFont="1" applyBorder="1" applyAlignment="1">
      <alignment vertical="top" wrapText="1"/>
    </xf>
    <xf numFmtId="0" fontId="12" fillId="2" borderId="2" xfId="0" applyFont="1" applyFill="1" applyBorder="1" applyAlignment="1"/>
    <xf numFmtId="187" fontId="12" fillId="0" borderId="2" xfId="3" applyNumberFormat="1" applyFont="1" applyBorder="1" applyAlignment="1">
      <alignment horizontal="center"/>
    </xf>
    <xf numFmtId="187" fontId="12" fillId="0" borderId="2" xfId="3" applyNumberFormat="1" applyFont="1" applyBorder="1" applyAlignment="1"/>
    <xf numFmtId="0" fontId="12" fillId="0" borderId="12" xfId="0" applyFont="1" applyFill="1" applyBorder="1" applyAlignment="1">
      <alignment vertical="top" wrapText="1"/>
    </xf>
    <xf numFmtId="187" fontId="12" fillId="0" borderId="3" xfId="3" applyNumberFormat="1" applyFont="1" applyBorder="1" applyAlignment="1"/>
    <xf numFmtId="187" fontId="12" fillId="0" borderId="3" xfId="3" applyNumberFormat="1" applyFont="1" applyBorder="1" applyAlignment="1">
      <alignment horizontal="center"/>
    </xf>
    <xf numFmtId="187" fontId="24" fillId="0" borderId="3" xfId="3" applyNumberFormat="1" applyFont="1" applyBorder="1" applyAlignment="1">
      <alignment horizontal="left"/>
    </xf>
    <xf numFmtId="3" fontId="12" fillId="0" borderId="3" xfId="0" applyNumberFormat="1" applyFont="1" applyBorder="1" applyAlignment="1">
      <alignment horizontal="center"/>
    </xf>
    <xf numFmtId="3" fontId="12" fillId="0" borderId="9" xfId="0" applyNumberFormat="1" applyFont="1" applyBorder="1" applyAlignment="1">
      <alignment horizontal="center"/>
    </xf>
    <xf numFmtId="187" fontId="12" fillId="0" borderId="1" xfId="3" applyNumberFormat="1" applyFont="1" applyBorder="1" applyAlignment="1"/>
    <xf numFmtId="0" fontId="12" fillId="0" borderId="5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6" xfId="0" applyNumberFormat="1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NumberFormat="1" applyFont="1" applyBorder="1" applyAlignment="1">
      <alignment horizontal="center"/>
    </xf>
    <xf numFmtId="0" fontId="12" fillId="0" borderId="2" xfId="0" quotePrefix="1" applyFont="1" applyBorder="1"/>
    <xf numFmtId="0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9" xfId="0" applyFont="1" applyBorder="1" applyAlignment="1">
      <alignment horizontal="left"/>
    </xf>
    <xf numFmtId="0" fontId="12" fillId="0" borderId="7" xfId="0" applyFont="1" applyBorder="1" applyAlignment="1">
      <alignment horizontal="center"/>
    </xf>
    <xf numFmtId="0" fontId="12" fillId="0" borderId="7" xfId="0" applyFont="1" applyFill="1" applyBorder="1" applyAlignment="1"/>
    <xf numFmtId="0" fontId="12" fillId="0" borderId="0" xfId="0" applyFont="1" applyFill="1" applyBorder="1" applyAlignment="1"/>
    <xf numFmtId="0" fontId="12" fillId="0" borderId="12" xfId="0" applyFont="1" applyBorder="1" applyAlignment="1">
      <alignment horizontal="left"/>
    </xf>
    <xf numFmtId="0" fontId="12" fillId="0" borderId="3" xfId="0" applyFont="1" applyFill="1" applyBorder="1" applyAlignme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3" fontId="12" fillId="0" borderId="8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11" xfId="0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3" fontId="12" fillId="0" borderId="1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3" fontId="5" fillId="0" borderId="10" xfId="0" applyNumberFormat="1" applyFont="1" applyBorder="1" applyAlignment="1">
      <alignment horizontal="center" vertical="center" shrinkToFit="1"/>
    </xf>
    <xf numFmtId="3" fontId="5" fillId="0" borderId="12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left"/>
    </xf>
    <xf numFmtId="3" fontId="5" fillId="0" borderId="13" xfId="0" applyNumberFormat="1" applyFont="1" applyBorder="1" applyAlignment="1">
      <alignment horizontal="center" vertical="center" shrinkToFit="1"/>
    </xf>
    <xf numFmtId="3" fontId="5" fillId="0" borderId="14" xfId="0" applyNumberFormat="1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shrinkToFit="1"/>
    </xf>
    <xf numFmtId="3" fontId="6" fillId="0" borderId="0" xfId="0" applyNumberFormat="1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5" fillId="0" borderId="7" xfId="0" quotePrefix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3" fontId="5" fillId="0" borderId="15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5" fillId="0" borderId="12" xfId="0" applyFont="1" applyBorder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/>
  </cellXfs>
  <cellStyles count="4">
    <cellStyle name="Comma" xfId="3" builtinId="3"/>
    <cellStyle name="Normal" xfId="0" builtinId="0"/>
    <cellStyle name="Normal 2 2" xfId="1"/>
    <cellStyle name="Normal 3" xfId="2"/>
  </cellStyles>
  <dxfs count="0"/>
  <tableStyles count="0" defaultTableStyle="TableStyleMedium9" defaultPivotStyle="PivotStyleLight16"/>
  <colors>
    <mruColors>
      <color rgb="FFFF0000"/>
      <color rgb="FF0000CC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638175</xdr:colOff>
      <xdr:row>0</xdr:row>
      <xdr:rowOff>190500</xdr:rowOff>
    </xdr:from>
    <xdr:to>
      <xdr:col>7</xdr:col>
      <xdr:colOff>133350</xdr:colOff>
      <xdr:row>1</xdr:row>
      <xdr:rowOff>238125</xdr:rowOff>
    </xdr:to>
    <xdr:sp macro="" textlink="">
      <xdr:nvSpPr>
        <xdr:cNvPr id="2" name="TextBox 1"/>
        <xdr:cNvSpPr txBox="1"/>
      </xdr:nvSpPr>
      <xdr:spPr>
        <a:xfrm>
          <a:off x="7448550" y="190500"/>
          <a:ext cx="84772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ผ.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02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357"/>
  <sheetViews>
    <sheetView view="pageBreakPreview" topLeftCell="A19" zoomScaleSheetLayoutView="100" workbookViewId="0">
      <selection activeCell="D29" sqref="D29"/>
    </sheetView>
  </sheetViews>
  <sheetFormatPr defaultRowHeight="21.75" x14ac:dyDescent="0.5"/>
  <cols>
    <col min="1" max="1" width="43.83203125" style="61" customWidth="1"/>
    <col min="2" max="2" width="11.5" style="61" customWidth="1"/>
    <col min="3" max="3" width="14.5" style="61" customWidth="1"/>
    <col min="4" max="4" width="11.5" style="61" customWidth="1"/>
    <col min="5" max="5" width="14.83203125" style="61" customWidth="1"/>
    <col min="6" max="6" width="11.5" style="61" customWidth="1"/>
    <col min="7" max="7" width="15.33203125" style="61" customWidth="1"/>
    <col min="8" max="8" width="12.6640625" style="61" customWidth="1"/>
    <col min="9" max="9" width="15.1640625" style="61" customWidth="1"/>
    <col min="10" max="12" width="10.6640625" style="61" hidden="1" customWidth="1"/>
    <col min="13" max="14" width="0.33203125" style="61" customWidth="1"/>
    <col min="15" max="15" width="5.5" style="61" customWidth="1"/>
    <col min="16" max="16" width="9.33203125" style="61" customWidth="1"/>
    <col min="17" max="17" width="21.1640625" style="61" customWidth="1"/>
    <col min="18" max="18" width="12.6640625" style="61" customWidth="1"/>
    <col min="19" max="19" width="21.1640625" style="61" customWidth="1"/>
    <col min="20" max="20" width="14.1640625" style="61" customWidth="1"/>
    <col min="21" max="21" width="21.5" style="61" customWidth="1"/>
    <col min="22" max="22" width="10.33203125" style="61" customWidth="1"/>
    <col min="23" max="23" width="20.83203125" style="61" customWidth="1"/>
    <col min="24" max="16384" width="9.33203125" style="61"/>
  </cols>
  <sheetData>
    <row r="1" spans="1:24" ht="24" x14ac:dyDescent="0.55000000000000004">
      <c r="A1" s="584" t="s">
        <v>75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O1" s="63"/>
      <c r="P1" s="62"/>
      <c r="Q1" s="63"/>
      <c r="R1" s="62"/>
      <c r="S1" s="63"/>
      <c r="T1" s="62"/>
      <c r="U1" s="63"/>
      <c r="V1" s="62"/>
      <c r="W1" s="64"/>
    </row>
    <row r="2" spans="1:24" ht="18" customHeight="1" x14ac:dyDescent="0.5">
      <c r="A2" s="585" t="s">
        <v>1476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O2" s="65"/>
      <c r="P2" s="65"/>
      <c r="Q2" s="66"/>
      <c r="R2" s="65"/>
      <c r="S2" s="66"/>
      <c r="T2" s="65"/>
      <c r="U2" s="66"/>
      <c r="V2" s="65"/>
      <c r="W2" s="66"/>
    </row>
    <row r="3" spans="1:24" x14ac:dyDescent="0.5">
      <c r="A3" s="585" t="s">
        <v>34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O3" s="65"/>
      <c r="P3" s="63"/>
      <c r="Q3" s="62"/>
      <c r="R3" s="63"/>
      <c r="S3" s="62"/>
      <c r="T3" s="63"/>
      <c r="U3" s="62"/>
      <c r="V3" s="63"/>
      <c r="W3" s="62"/>
      <c r="X3" s="64"/>
    </row>
    <row r="4" spans="1:24" x14ac:dyDescent="0.5">
      <c r="A4" s="67" t="s">
        <v>301</v>
      </c>
      <c r="B4" s="586" t="s">
        <v>435</v>
      </c>
      <c r="C4" s="587"/>
      <c r="D4" s="586" t="s">
        <v>521</v>
      </c>
      <c r="E4" s="587"/>
      <c r="F4" s="586" t="s">
        <v>1477</v>
      </c>
      <c r="G4" s="587"/>
      <c r="H4" s="586" t="s">
        <v>76</v>
      </c>
      <c r="I4" s="587"/>
      <c r="O4" s="65"/>
      <c r="P4" s="65"/>
      <c r="Q4" s="66"/>
      <c r="R4" s="65"/>
      <c r="S4" s="66"/>
      <c r="T4" s="65"/>
      <c r="U4" s="66"/>
      <c r="V4" s="65"/>
      <c r="W4" s="66"/>
      <c r="X4" s="64"/>
    </row>
    <row r="5" spans="1:24" x14ac:dyDescent="0.5">
      <c r="A5" s="82"/>
      <c r="B5" s="67" t="s">
        <v>303</v>
      </c>
      <c r="C5" s="67" t="s">
        <v>302</v>
      </c>
      <c r="D5" s="67" t="s">
        <v>303</v>
      </c>
      <c r="E5" s="67" t="s">
        <v>302</v>
      </c>
      <c r="F5" s="67" t="s">
        <v>303</v>
      </c>
      <c r="G5" s="67" t="s">
        <v>302</v>
      </c>
      <c r="H5" s="67" t="s">
        <v>303</v>
      </c>
      <c r="I5" s="67" t="s">
        <v>302</v>
      </c>
      <c r="N5" s="63"/>
      <c r="O5" s="65"/>
      <c r="P5" s="65"/>
      <c r="Q5" s="66"/>
      <c r="R5" s="65"/>
      <c r="S5" s="66"/>
      <c r="T5" s="65"/>
      <c r="U5" s="66"/>
      <c r="V5" s="65"/>
      <c r="W5" s="66"/>
      <c r="X5" s="64"/>
    </row>
    <row r="6" spans="1:24" x14ac:dyDescent="0.5">
      <c r="A6" s="84"/>
      <c r="B6" s="68" t="s">
        <v>304</v>
      </c>
      <c r="C6" s="69" t="s">
        <v>77</v>
      </c>
      <c r="D6" s="69" t="s">
        <v>304</v>
      </c>
      <c r="E6" s="69" t="s">
        <v>77</v>
      </c>
      <c r="F6" s="69" t="s">
        <v>304</v>
      </c>
      <c r="G6" s="69" t="s">
        <v>77</v>
      </c>
      <c r="H6" s="69" t="s">
        <v>304</v>
      </c>
      <c r="I6" s="69" t="s">
        <v>77</v>
      </c>
      <c r="N6" s="70"/>
      <c r="O6" s="65"/>
      <c r="P6" s="65"/>
      <c r="Q6" s="66"/>
      <c r="R6" s="65"/>
      <c r="S6" s="66"/>
      <c r="T6" s="65"/>
      <c r="U6" s="66"/>
      <c r="V6" s="65"/>
      <c r="W6" s="66"/>
      <c r="X6" s="64"/>
    </row>
    <row r="7" spans="1:24" x14ac:dyDescent="0.5">
      <c r="A7" s="71" t="s">
        <v>290</v>
      </c>
      <c r="B7" s="67"/>
      <c r="C7" s="72"/>
      <c r="D7" s="67"/>
      <c r="E7" s="72"/>
      <c r="F7" s="67"/>
      <c r="G7" s="72"/>
      <c r="H7" s="67"/>
      <c r="I7" s="72"/>
      <c r="N7" s="73"/>
      <c r="O7" s="65"/>
      <c r="P7" s="65"/>
      <c r="Q7" s="65"/>
      <c r="R7" s="65"/>
      <c r="S7" s="65"/>
      <c r="T7" s="65"/>
      <c r="U7" s="65"/>
      <c r="V7" s="65"/>
      <c r="W7" s="65"/>
      <c r="X7" s="64"/>
    </row>
    <row r="8" spans="1:24" x14ac:dyDescent="0.5">
      <c r="A8" s="74" t="s">
        <v>78</v>
      </c>
      <c r="B8" s="256">
        <v>113</v>
      </c>
      <c r="C8" s="76">
        <f>92738000+2629100+200000</f>
        <v>95567100</v>
      </c>
      <c r="D8" s="256">
        <v>87</v>
      </c>
      <c r="E8" s="76">
        <f>76489000-200000</f>
        <v>76289000</v>
      </c>
      <c r="F8" s="256">
        <v>61</v>
      </c>
      <c r="G8" s="76">
        <f>95666000-200000</f>
        <v>95466000</v>
      </c>
      <c r="H8" s="256">
        <f>B8+D8+F8</f>
        <v>261</v>
      </c>
      <c r="I8" s="76">
        <f>C8+E8+G8</f>
        <v>267322100</v>
      </c>
      <c r="N8" s="70"/>
      <c r="O8" s="65"/>
      <c r="P8" s="65"/>
      <c r="Q8" s="66"/>
      <c r="R8" s="65"/>
      <c r="S8" s="66"/>
      <c r="T8" s="65"/>
      <c r="U8" s="66"/>
      <c r="V8" s="65"/>
      <c r="W8" s="66"/>
      <c r="X8" s="64"/>
    </row>
    <row r="9" spans="1:24" x14ac:dyDescent="0.5">
      <c r="A9" s="77" t="s">
        <v>79</v>
      </c>
      <c r="B9" s="256">
        <v>10</v>
      </c>
      <c r="C9" s="76">
        <v>770000</v>
      </c>
      <c r="D9" s="256">
        <v>10</v>
      </c>
      <c r="E9" s="76">
        <v>980000</v>
      </c>
      <c r="F9" s="256">
        <v>8</v>
      </c>
      <c r="G9" s="76">
        <v>700000</v>
      </c>
      <c r="H9" s="256">
        <f>B9+D9+F9</f>
        <v>28</v>
      </c>
      <c r="I9" s="76">
        <f>C9+E9+G9</f>
        <v>2450000</v>
      </c>
      <c r="N9" s="73"/>
      <c r="O9" s="65"/>
      <c r="P9" s="65"/>
      <c r="Q9" s="65"/>
      <c r="R9" s="65"/>
      <c r="S9" s="65"/>
      <c r="T9" s="65"/>
      <c r="U9" s="65"/>
      <c r="V9" s="65"/>
      <c r="W9" s="65"/>
      <c r="X9" s="64"/>
    </row>
    <row r="10" spans="1:24" x14ac:dyDescent="0.5">
      <c r="A10" s="77" t="s">
        <v>1067</v>
      </c>
      <c r="B10" s="256"/>
      <c r="C10" s="76"/>
      <c r="D10" s="256"/>
      <c r="E10" s="76"/>
      <c r="F10" s="256"/>
      <c r="G10" s="76"/>
      <c r="H10" s="256"/>
      <c r="I10" s="76"/>
      <c r="N10" s="73"/>
      <c r="O10" s="65"/>
      <c r="P10" s="65"/>
      <c r="Q10" s="66"/>
      <c r="R10" s="65"/>
      <c r="S10" s="66"/>
      <c r="T10" s="65"/>
      <c r="U10" s="66"/>
      <c r="V10" s="65"/>
      <c r="W10" s="66"/>
      <c r="X10" s="64"/>
    </row>
    <row r="11" spans="1:24" x14ac:dyDescent="0.5">
      <c r="A11" s="77" t="s">
        <v>1068</v>
      </c>
      <c r="B11" s="256"/>
      <c r="C11" s="75"/>
      <c r="D11" s="256"/>
      <c r="E11" s="75"/>
      <c r="F11" s="256"/>
      <c r="G11" s="75"/>
      <c r="H11" s="256"/>
      <c r="I11" s="75"/>
      <c r="N11" s="70"/>
      <c r="O11" s="65"/>
      <c r="P11" s="65"/>
      <c r="Q11" s="66"/>
      <c r="R11" s="65"/>
      <c r="S11" s="66"/>
      <c r="T11" s="65"/>
      <c r="U11" s="66"/>
      <c r="V11" s="65"/>
      <c r="W11" s="66"/>
      <c r="X11" s="64"/>
    </row>
    <row r="12" spans="1:24" x14ac:dyDescent="0.5">
      <c r="A12" s="74" t="s">
        <v>444</v>
      </c>
      <c r="B12" s="256">
        <v>16</v>
      </c>
      <c r="C12" s="76">
        <v>4880000</v>
      </c>
      <c r="D12" s="256">
        <v>15</v>
      </c>
      <c r="E12" s="76">
        <v>4870000</v>
      </c>
      <c r="F12" s="256">
        <v>15</v>
      </c>
      <c r="G12" s="76">
        <v>4870000</v>
      </c>
      <c r="H12" s="256">
        <f>B12+D12+F12</f>
        <v>46</v>
      </c>
      <c r="I12" s="76">
        <f>C12+E12+G12</f>
        <v>14620000</v>
      </c>
      <c r="N12" s="73"/>
      <c r="O12" s="65"/>
      <c r="P12" s="65"/>
      <c r="Q12" s="65"/>
      <c r="R12" s="65"/>
      <c r="S12" s="65"/>
      <c r="T12" s="65"/>
      <c r="U12" s="65"/>
      <c r="V12" s="65"/>
      <c r="W12" s="65"/>
      <c r="X12" s="64"/>
    </row>
    <row r="13" spans="1:24" x14ac:dyDescent="0.5">
      <c r="A13" s="74" t="s">
        <v>80</v>
      </c>
      <c r="B13" s="256"/>
      <c r="C13" s="75"/>
      <c r="D13" s="256"/>
      <c r="E13" s="75"/>
      <c r="F13" s="256"/>
      <c r="G13" s="75"/>
      <c r="H13" s="256"/>
      <c r="I13" s="75"/>
      <c r="N13" s="73"/>
      <c r="O13" s="65"/>
      <c r="P13" s="65"/>
      <c r="Q13" s="66"/>
      <c r="R13" s="65"/>
      <c r="S13" s="66"/>
      <c r="T13" s="65"/>
      <c r="U13" s="66"/>
      <c r="V13" s="65"/>
      <c r="W13" s="66"/>
      <c r="X13" s="64"/>
    </row>
    <row r="14" spans="1:24" x14ac:dyDescent="0.5">
      <c r="A14" s="74" t="s">
        <v>22</v>
      </c>
      <c r="B14" s="256">
        <v>35</v>
      </c>
      <c r="C14" s="76">
        <v>2642000</v>
      </c>
      <c r="D14" s="256">
        <v>33</v>
      </c>
      <c r="E14" s="76">
        <v>3320000</v>
      </c>
      <c r="F14" s="256">
        <v>31</v>
      </c>
      <c r="G14" s="76">
        <v>2170000</v>
      </c>
      <c r="H14" s="256">
        <f>B14+D14+F14</f>
        <v>99</v>
      </c>
      <c r="I14" s="76">
        <f>C14+E14+G14</f>
        <v>8132000</v>
      </c>
      <c r="N14" s="70"/>
      <c r="O14" s="65"/>
      <c r="P14" s="65"/>
      <c r="Q14" s="65"/>
      <c r="R14" s="65"/>
      <c r="S14" s="65"/>
      <c r="T14" s="65"/>
      <c r="U14" s="65"/>
      <c r="V14" s="65"/>
      <c r="W14" s="65"/>
      <c r="X14" s="64"/>
    </row>
    <row r="15" spans="1:24" x14ac:dyDescent="0.5">
      <c r="A15" s="74" t="s">
        <v>445</v>
      </c>
      <c r="B15" s="256">
        <v>7</v>
      </c>
      <c r="C15" s="76">
        <v>870000</v>
      </c>
      <c r="D15" s="256">
        <v>8</v>
      </c>
      <c r="E15" s="76">
        <v>3790000</v>
      </c>
      <c r="F15" s="256">
        <v>8</v>
      </c>
      <c r="G15" s="76">
        <v>3790000</v>
      </c>
      <c r="H15" s="256">
        <f>B15+D15+F15</f>
        <v>23</v>
      </c>
      <c r="I15" s="76">
        <f>C15+E15+G15</f>
        <v>8450000</v>
      </c>
      <c r="N15" s="73"/>
      <c r="O15" s="65"/>
      <c r="P15" s="65"/>
      <c r="Q15" s="65"/>
      <c r="R15" s="65"/>
      <c r="S15" s="66"/>
      <c r="T15" s="65"/>
      <c r="U15" s="66"/>
      <c r="V15" s="65"/>
      <c r="W15" s="66"/>
      <c r="X15" s="64"/>
    </row>
    <row r="16" spans="1:24" x14ac:dyDescent="0.5">
      <c r="A16" s="74" t="s">
        <v>81</v>
      </c>
      <c r="B16" s="256"/>
      <c r="C16" s="75"/>
      <c r="D16" s="256"/>
      <c r="E16" s="75"/>
      <c r="F16" s="256"/>
      <c r="G16" s="75"/>
      <c r="H16" s="256"/>
      <c r="I16" s="75"/>
      <c r="N16" s="70"/>
      <c r="O16" s="65"/>
      <c r="P16" s="65"/>
      <c r="Q16" s="65"/>
      <c r="R16" s="65"/>
      <c r="S16" s="65"/>
      <c r="T16" s="65"/>
      <c r="U16" s="65"/>
      <c r="V16" s="65"/>
      <c r="W16" s="65"/>
      <c r="X16" s="64"/>
    </row>
    <row r="17" spans="1:24" x14ac:dyDescent="0.5">
      <c r="A17" s="74" t="s">
        <v>446</v>
      </c>
      <c r="B17" s="256">
        <v>10</v>
      </c>
      <c r="C17" s="76">
        <v>640000</v>
      </c>
      <c r="D17" s="256">
        <v>6</v>
      </c>
      <c r="E17" s="76">
        <v>430000</v>
      </c>
      <c r="F17" s="256">
        <v>6</v>
      </c>
      <c r="G17" s="76">
        <v>430000</v>
      </c>
      <c r="H17" s="256">
        <f>B17+D17+F17</f>
        <v>22</v>
      </c>
      <c r="I17" s="76">
        <f>C17+E17+G17</f>
        <v>1500000</v>
      </c>
      <c r="N17" s="70"/>
      <c r="O17" s="65"/>
      <c r="P17" s="65"/>
      <c r="Q17" s="66"/>
      <c r="R17" s="65"/>
      <c r="S17" s="66"/>
      <c r="T17" s="65"/>
      <c r="U17" s="66"/>
      <c r="V17" s="65"/>
      <c r="W17" s="66"/>
      <c r="X17" s="64"/>
    </row>
    <row r="18" spans="1:24" x14ac:dyDescent="0.5">
      <c r="A18" s="82" t="s">
        <v>82</v>
      </c>
      <c r="B18" s="75"/>
      <c r="C18" s="75"/>
      <c r="D18" s="75"/>
      <c r="E18" s="75"/>
      <c r="F18" s="75"/>
      <c r="G18" s="75"/>
      <c r="H18" s="75"/>
      <c r="I18" s="75"/>
      <c r="N18" s="73"/>
      <c r="O18" s="66"/>
      <c r="P18" s="79"/>
      <c r="Q18" s="65"/>
      <c r="R18" s="79"/>
      <c r="S18" s="79"/>
      <c r="T18" s="79"/>
      <c r="U18" s="79"/>
      <c r="V18" s="79"/>
      <c r="W18" s="79"/>
      <c r="X18" s="64"/>
    </row>
    <row r="19" spans="1:24" x14ac:dyDescent="0.5">
      <c r="A19" s="84"/>
      <c r="B19" s="78"/>
      <c r="C19" s="78"/>
      <c r="D19" s="78"/>
      <c r="E19" s="78"/>
      <c r="F19" s="78"/>
      <c r="G19" s="78"/>
      <c r="H19" s="78"/>
      <c r="I19" s="78"/>
      <c r="N19" s="252"/>
      <c r="O19" s="66"/>
      <c r="P19" s="79"/>
      <c r="Q19" s="65"/>
      <c r="R19" s="79"/>
      <c r="S19" s="79"/>
      <c r="T19" s="79"/>
      <c r="U19" s="79"/>
      <c r="V19" s="79"/>
      <c r="W19" s="79"/>
      <c r="X19" s="64"/>
    </row>
    <row r="20" spans="1:24" s="103" customFormat="1" x14ac:dyDescent="0.5">
      <c r="A20" s="257" t="s">
        <v>350</v>
      </c>
      <c r="B20" s="257">
        <f t="shared" ref="B20:I20" si="0">SUM(B8:B18)</f>
        <v>191</v>
      </c>
      <c r="C20" s="258">
        <f>SUM(C8:C18)</f>
        <v>105369100</v>
      </c>
      <c r="D20" s="257">
        <f t="shared" si="0"/>
        <v>159</v>
      </c>
      <c r="E20" s="258">
        <f t="shared" si="0"/>
        <v>89679000</v>
      </c>
      <c r="F20" s="257">
        <f t="shared" si="0"/>
        <v>129</v>
      </c>
      <c r="G20" s="258">
        <f t="shared" si="0"/>
        <v>107426000</v>
      </c>
      <c r="H20" s="257">
        <f t="shared" si="0"/>
        <v>479</v>
      </c>
      <c r="I20" s="258">
        <f t="shared" si="0"/>
        <v>302474100</v>
      </c>
      <c r="N20" s="253"/>
      <c r="O20" s="259"/>
      <c r="P20" s="79"/>
      <c r="Q20" s="260"/>
      <c r="R20" s="79"/>
      <c r="S20" s="79"/>
      <c r="T20" s="79"/>
      <c r="U20" s="79"/>
      <c r="V20" s="79"/>
      <c r="W20" s="79"/>
      <c r="X20" s="79"/>
    </row>
    <row r="21" spans="1:24" x14ac:dyDescent="0.5">
      <c r="A21" s="64"/>
      <c r="B21" s="65"/>
      <c r="C21" s="65"/>
      <c r="D21" s="65"/>
      <c r="E21" s="65"/>
      <c r="F21" s="65"/>
      <c r="G21" s="65"/>
      <c r="H21" s="65"/>
      <c r="I21" s="65"/>
      <c r="N21" s="242"/>
      <c r="O21" s="66"/>
      <c r="P21" s="79"/>
      <c r="Q21" s="65"/>
      <c r="R21" s="79"/>
      <c r="S21" s="79"/>
      <c r="T21" s="79"/>
      <c r="U21" s="79"/>
      <c r="V21" s="79"/>
      <c r="W21" s="79"/>
      <c r="X21" s="64"/>
    </row>
    <row r="22" spans="1:24" s="64" customFormat="1" x14ac:dyDescent="0.5">
      <c r="B22" s="65"/>
      <c r="C22" s="65"/>
      <c r="D22" s="65"/>
      <c r="E22" s="65"/>
      <c r="F22" s="65"/>
      <c r="G22" s="65"/>
      <c r="H22" s="65"/>
      <c r="I22" s="65"/>
      <c r="N22" s="252"/>
      <c r="O22" s="66"/>
      <c r="P22" s="79"/>
      <c r="Q22" s="65"/>
      <c r="R22" s="79"/>
      <c r="S22" s="79"/>
      <c r="T22" s="79"/>
      <c r="U22" s="79"/>
      <c r="V22" s="79"/>
      <c r="W22" s="79"/>
    </row>
    <row r="23" spans="1:24" s="1" customFormat="1" ht="24" x14ac:dyDescent="0.55000000000000004">
      <c r="A23" s="581" t="s">
        <v>1473</v>
      </c>
      <c r="B23" s="582"/>
      <c r="C23" s="582"/>
      <c r="D23" s="582"/>
      <c r="E23" s="582"/>
      <c r="F23" s="582"/>
      <c r="G23" s="582"/>
      <c r="H23" s="582"/>
      <c r="I23" s="582"/>
    </row>
    <row r="24" spans="1:24" s="1" customFormat="1" ht="24" x14ac:dyDescent="0.55000000000000004">
      <c r="A24" s="571"/>
      <c r="B24" s="572"/>
      <c r="C24" s="572"/>
      <c r="D24" s="572"/>
      <c r="E24" s="572"/>
      <c r="F24" s="572"/>
      <c r="G24" s="572"/>
      <c r="H24" s="572"/>
      <c r="I24" s="572"/>
    </row>
    <row r="25" spans="1:24" ht="24" x14ac:dyDescent="0.55000000000000004">
      <c r="A25" s="584" t="s">
        <v>75</v>
      </c>
      <c r="B25" s="584"/>
      <c r="C25" s="584"/>
      <c r="D25" s="584"/>
      <c r="E25" s="584"/>
      <c r="F25" s="584"/>
      <c r="G25" s="584"/>
      <c r="H25" s="584"/>
      <c r="I25" s="584"/>
      <c r="J25" s="584"/>
      <c r="K25" s="584"/>
      <c r="L25" s="584"/>
      <c r="M25" s="584"/>
      <c r="N25" s="70"/>
      <c r="O25" s="65"/>
      <c r="P25" s="65"/>
      <c r="Q25" s="66"/>
      <c r="R25" s="65"/>
      <c r="S25" s="65"/>
      <c r="T25" s="65"/>
      <c r="U25" s="65"/>
      <c r="V25" s="65"/>
      <c r="W25" s="65"/>
      <c r="X25" s="64"/>
    </row>
    <row r="26" spans="1:24" x14ac:dyDescent="0.5">
      <c r="A26" s="585" t="s">
        <v>1476</v>
      </c>
      <c r="B26" s="585"/>
      <c r="C26" s="585"/>
      <c r="D26" s="585"/>
      <c r="E26" s="585"/>
      <c r="F26" s="585"/>
      <c r="G26" s="585"/>
      <c r="H26" s="585"/>
      <c r="I26" s="585"/>
      <c r="J26" s="585"/>
      <c r="K26" s="585"/>
      <c r="L26" s="585"/>
      <c r="M26" s="585"/>
      <c r="N26" s="73"/>
      <c r="O26" s="65"/>
      <c r="P26" s="65"/>
      <c r="Q26" s="65"/>
      <c r="R26" s="65"/>
      <c r="S26" s="65"/>
      <c r="T26" s="65"/>
      <c r="U26" s="65"/>
      <c r="V26" s="65"/>
      <c r="W26" s="65"/>
      <c r="X26" s="64"/>
    </row>
    <row r="27" spans="1:24" x14ac:dyDescent="0.5">
      <c r="A27" s="585" t="s">
        <v>34</v>
      </c>
      <c r="B27" s="585"/>
      <c r="C27" s="585"/>
      <c r="D27" s="585"/>
      <c r="E27" s="585"/>
      <c r="F27" s="585"/>
      <c r="G27" s="585"/>
      <c r="H27" s="585"/>
      <c r="I27" s="585"/>
      <c r="J27" s="585"/>
      <c r="K27" s="585"/>
      <c r="L27" s="585"/>
      <c r="M27" s="585"/>
      <c r="N27" s="73"/>
      <c r="O27" s="65"/>
      <c r="P27" s="66"/>
      <c r="Q27" s="65"/>
      <c r="R27" s="65"/>
      <c r="S27" s="66"/>
      <c r="T27" s="65"/>
      <c r="U27" s="66"/>
      <c r="V27" s="65"/>
      <c r="W27" s="66"/>
      <c r="X27" s="64"/>
    </row>
    <row r="28" spans="1:24" x14ac:dyDescent="0.5">
      <c r="A28" s="67" t="s">
        <v>301</v>
      </c>
      <c r="B28" s="586" t="s">
        <v>435</v>
      </c>
      <c r="C28" s="587"/>
      <c r="D28" s="586" t="s">
        <v>521</v>
      </c>
      <c r="E28" s="587"/>
      <c r="F28" s="586" t="s">
        <v>1477</v>
      </c>
      <c r="G28" s="587"/>
      <c r="H28" s="586" t="s">
        <v>76</v>
      </c>
      <c r="I28" s="587"/>
      <c r="N28" s="73"/>
      <c r="O28" s="65"/>
      <c r="P28" s="65"/>
      <c r="Q28" s="65"/>
      <c r="R28" s="65"/>
      <c r="S28" s="65"/>
      <c r="T28" s="65"/>
      <c r="U28" s="65"/>
      <c r="V28" s="65"/>
      <c r="W28" s="65"/>
      <c r="X28" s="64"/>
    </row>
    <row r="29" spans="1:24" x14ac:dyDescent="0.5">
      <c r="A29" s="82"/>
      <c r="B29" s="67" t="s">
        <v>303</v>
      </c>
      <c r="C29" s="67" t="s">
        <v>302</v>
      </c>
      <c r="D29" s="67" t="s">
        <v>303</v>
      </c>
      <c r="E29" s="67" t="s">
        <v>302</v>
      </c>
      <c r="F29" s="67" t="s">
        <v>303</v>
      </c>
      <c r="G29" s="67" t="s">
        <v>302</v>
      </c>
      <c r="H29" s="67" t="s">
        <v>303</v>
      </c>
      <c r="I29" s="67" t="s">
        <v>302</v>
      </c>
      <c r="N29" s="70"/>
      <c r="O29" s="73"/>
      <c r="P29" s="66"/>
      <c r="Q29" s="66"/>
      <c r="R29" s="65"/>
      <c r="S29" s="66"/>
      <c r="T29" s="65"/>
      <c r="U29" s="66"/>
      <c r="V29" s="65"/>
      <c r="W29" s="66"/>
      <c r="X29" s="64"/>
    </row>
    <row r="30" spans="1:24" x14ac:dyDescent="0.5">
      <c r="A30" s="84"/>
      <c r="B30" s="69" t="s">
        <v>304</v>
      </c>
      <c r="C30" s="69" t="s">
        <v>77</v>
      </c>
      <c r="D30" s="69" t="s">
        <v>304</v>
      </c>
      <c r="E30" s="69" t="s">
        <v>77</v>
      </c>
      <c r="F30" s="69" t="s">
        <v>304</v>
      </c>
      <c r="G30" s="69" t="s">
        <v>77</v>
      </c>
      <c r="H30" s="69" t="s">
        <v>304</v>
      </c>
      <c r="I30" s="69" t="s">
        <v>77</v>
      </c>
      <c r="N30" s="73"/>
      <c r="O30" s="70"/>
      <c r="P30" s="65"/>
      <c r="Q30" s="65"/>
      <c r="R30" s="65"/>
      <c r="S30" s="65"/>
      <c r="T30" s="65"/>
      <c r="U30" s="65"/>
      <c r="V30" s="65"/>
      <c r="W30" s="65"/>
      <c r="X30" s="64"/>
    </row>
    <row r="31" spans="1:24" x14ac:dyDescent="0.5">
      <c r="A31" s="80" t="s">
        <v>83</v>
      </c>
      <c r="B31" s="75"/>
      <c r="C31" s="81"/>
      <c r="D31" s="81"/>
      <c r="E31" s="81"/>
      <c r="F31" s="81"/>
      <c r="G31" s="81"/>
      <c r="H31" s="81"/>
      <c r="I31" s="81"/>
      <c r="N31" s="70"/>
      <c r="O31" s="65"/>
      <c r="P31" s="65"/>
      <c r="Q31" s="66"/>
      <c r="R31" s="65"/>
      <c r="S31" s="66"/>
      <c r="T31" s="65"/>
      <c r="U31" s="66"/>
      <c r="V31" s="65"/>
      <c r="W31" s="66"/>
      <c r="X31" s="64"/>
    </row>
    <row r="32" spans="1:24" x14ac:dyDescent="0.5">
      <c r="A32" s="88" t="s">
        <v>84</v>
      </c>
      <c r="B32" s="75"/>
      <c r="C32" s="75"/>
      <c r="D32" s="75"/>
      <c r="E32" s="75"/>
      <c r="F32" s="75"/>
      <c r="G32" s="75"/>
      <c r="H32" s="75"/>
      <c r="I32" s="75"/>
      <c r="N32" s="70"/>
      <c r="O32" s="65"/>
      <c r="P32" s="65"/>
      <c r="Q32" s="65"/>
      <c r="R32" s="65"/>
      <c r="S32" s="65"/>
      <c r="T32" s="65"/>
      <c r="U32" s="65"/>
      <c r="V32" s="65"/>
      <c r="W32" s="65"/>
      <c r="X32" s="64"/>
    </row>
    <row r="33" spans="1:24" x14ac:dyDescent="0.5">
      <c r="A33" s="82" t="s">
        <v>85</v>
      </c>
      <c r="B33" s="256">
        <v>49</v>
      </c>
      <c r="C33" s="76">
        <v>14530000</v>
      </c>
      <c r="D33" s="256">
        <v>33</v>
      </c>
      <c r="E33" s="76">
        <v>7020000</v>
      </c>
      <c r="F33" s="256">
        <v>30</v>
      </c>
      <c r="G33" s="76">
        <v>6120000</v>
      </c>
      <c r="H33" s="256">
        <f>B33+D33+F33</f>
        <v>112</v>
      </c>
      <c r="I33" s="76">
        <f>C33+E33+G33</f>
        <v>27670000</v>
      </c>
      <c r="N33" s="64"/>
      <c r="O33" s="65"/>
      <c r="P33" s="65"/>
      <c r="Q33" s="66"/>
      <c r="R33" s="65"/>
      <c r="S33" s="66"/>
      <c r="T33" s="65"/>
      <c r="U33" s="66"/>
      <c r="V33" s="65"/>
      <c r="W33" s="66"/>
      <c r="X33" s="64"/>
    </row>
    <row r="34" spans="1:24" x14ac:dyDescent="0.5">
      <c r="A34" s="82" t="s">
        <v>86</v>
      </c>
      <c r="B34" s="256"/>
      <c r="C34" s="75"/>
      <c r="D34" s="256"/>
      <c r="E34" s="75"/>
      <c r="F34" s="256"/>
      <c r="G34" s="75"/>
      <c r="H34" s="256"/>
      <c r="I34" s="75"/>
      <c r="N34" s="64"/>
      <c r="O34" s="66"/>
      <c r="P34" s="64"/>
      <c r="Q34" s="65"/>
      <c r="R34" s="64"/>
      <c r="S34" s="83"/>
      <c r="T34" s="64"/>
      <c r="U34" s="83"/>
      <c r="V34" s="64"/>
      <c r="W34" s="83"/>
      <c r="X34" s="64"/>
    </row>
    <row r="35" spans="1:24" ht="21" customHeight="1" x14ac:dyDescent="0.5">
      <c r="A35" s="82" t="s">
        <v>1069</v>
      </c>
      <c r="B35" s="256">
        <v>2</v>
      </c>
      <c r="C35" s="76">
        <v>130000</v>
      </c>
      <c r="D35" s="256">
        <v>4</v>
      </c>
      <c r="E35" s="76">
        <v>510000</v>
      </c>
      <c r="F35" s="256">
        <v>0</v>
      </c>
      <c r="G35" s="76">
        <v>0</v>
      </c>
      <c r="H35" s="256">
        <f>B35+D35+F35</f>
        <v>6</v>
      </c>
      <c r="I35" s="76">
        <f>C35+E35+G35</f>
        <v>640000</v>
      </c>
      <c r="N35" s="73"/>
      <c r="O35" s="65"/>
      <c r="P35" s="66"/>
      <c r="Q35" s="66"/>
      <c r="R35" s="65"/>
      <c r="S35" s="66"/>
      <c r="T35" s="65"/>
      <c r="U35" s="66"/>
      <c r="V35" s="65"/>
      <c r="W35" s="66"/>
      <c r="X35" s="64"/>
    </row>
    <row r="36" spans="1:24" ht="6.75" customHeight="1" x14ac:dyDescent="0.5">
      <c r="A36" s="82"/>
      <c r="B36" s="256"/>
      <c r="C36" s="76"/>
      <c r="D36" s="256"/>
      <c r="E36" s="76"/>
      <c r="F36" s="256"/>
      <c r="G36" s="76"/>
      <c r="H36" s="256"/>
      <c r="I36" s="76"/>
      <c r="N36" s="252"/>
      <c r="O36" s="65"/>
      <c r="P36" s="66"/>
      <c r="Q36" s="66"/>
      <c r="R36" s="65"/>
      <c r="S36" s="66"/>
      <c r="T36" s="65"/>
      <c r="U36" s="66"/>
      <c r="V36" s="65"/>
      <c r="W36" s="66"/>
      <c r="X36" s="64"/>
    </row>
    <row r="37" spans="1:24" s="103" customFormat="1" ht="18.75" customHeight="1" x14ac:dyDescent="0.5">
      <c r="A37" s="257" t="s">
        <v>350</v>
      </c>
      <c r="B37" s="257">
        <f t="shared" ref="B37:G37" si="1">SUM(B33:B36)</f>
        <v>51</v>
      </c>
      <c r="C37" s="258">
        <f t="shared" si="1"/>
        <v>14660000</v>
      </c>
      <c r="D37" s="257">
        <f t="shared" si="1"/>
        <v>37</v>
      </c>
      <c r="E37" s="258">
        <f t="shared" si="1"/>
        <v>7530000</v>
      </c>
      <c r="F37" s="257">
        <f t="shared" si="1"/>
        <v>30</v>
      </c>
      <c r="G37" s="258">
        <f t="shared" si="1"/>
        <v>6120000</v>
      </c>
      <c r="H37" s="257">
        <f>SUM(H25:H35)</f>
        <v>118</v>
      </c>
      <c r="I37" s="258">
        <f>SUM(I33:I36)</f>
        <v>28310000</v>
      </c>
      <c r="N37" s="253"/>
      <c r="O37" s="259"/>
      <c r="P37" s="79"/>
      <c r="Q37" s="260"/>
      <c r="R37" s="79"/>
      <c r="S37" s="79"/>
      <c r="T37" s="79"/>
      <c r="U37" s="79"/>
      <c r="V37" s="79"/>
      <c r="W37" s="79"/>
      <c r="X37" s="79"/>
    </row>
    <row r="38" spans="1:24" x14ac:dyDescent="0.5">
      <c r="A38" s="71" t="s">
        <v>87</v>
      </c>
      <c r="B38" s="67"/>
      <c r="C38" s="80"/>
      <c r="D38" s="67"/>
      <c r="E38" s="80"/>
      <c r="F38" s="67"/>
      <c r="G38" s="80"/>
      <c r="H38" s="67"/>
      <c r="I38" s="86"/>
      <c r="J38" s="103"/>
      <c r="K38" s="103"/>
      <c r="L38" s="103"/>
      <c r="M38" s="103"/>
      <c r="N38" s="73"/>
      <c r="O38" s="73"/>
      <c r="P38" s="65"/>
      <c r="Q38" s="83"/>
      <c r="R38" s="65"/>
      <c r="S38" s="65"/>
      <c r="T38" s="65"/>
      <c r="U38" s="65"/>
      <c r="V38" s="65"/>
      <c r="W38" s="65"/>
      <c r="X38" s="64"/>
    </row>
    <row r="39" spans="1:24" x14ac:dyDescent="0.5">
      <c r="A39" s="87" t="s">
        <v>88</v>
      </c>
      <c r="B39" s="68"/>
      <c r="C39" s="88"/>
      <c r="D39" s="68"/>
      <c r="E39" s="88"/>
      <c r="F39" s="68"/>
      <c r="G39" s="88"/>
      <c r="H39" s="68"/>
      <c r="I39" s="89"/>
      <c r="J39" s="103"/>
      <c r="K39" s="103"/>
      <c r="L39" s="103"/>
      <c r="M39" s="103"/>
      <c r="N39" s="73"/>
      <c r="O39" s="73"/>
      <c r="P39" s="66"/>
      <c r="Q39" s="66"/>
      <c r="R39" s="65"/>
      <c r="S39" s="66"/>
      <c r="T39" s="65"/>
      <c r="U39" s="66"/>
      <c r="V39" s="65"/>
      <c r="W39" s="66"/>
      <c r="X39" s="64"/>
    </row>
    <row r="40" spans="1:24" x14ac:dyDescent="0.5">
      <c r="A40" s="77" t="s">
        <v>23</v>
      </c>
      <c r="B40" s="262">
        <v>36</v>
      </c>
      <c r="C40" s="76">
        <v>6254000</v>
      </c>
      <c r="D40" s="256">
        <v>37</v>
      </c>
      <c r="E40" s="76">
        <v>6290000</v>
      </c>
      <c r="F40" s="256">
        <v>31</v>
      </c>
      <c r="G40" s="76">
        <v>6100000</v>
      </c>
      <c r="H40" s="256">
        <f>B40+D40+F40</f>
        <v>104</v>
      </c>
      <c r="I40" s="76">
        <f>C40+E40+G40</f>
        <v>18644000</v>
      </c>
      <c r="J40" s="103"/>
      <c r="K40" s="103"/>
      <c r="L40" s="103"/>
      <c r="M40" s="103"/>
      <c r="N40" s="70"/>
      <c r="O40" s="70"/>
      <c r="P40" s="65"/>
      <c r="Q40" s="65"/>
      <c r="R40" s="65"/>
      <c r="S40" s="65"/>
      <c r="T40" s="65"/>
      <c r="U40" s="65"/>
      <c r="V40" s="65"/>
      <c r="W40" s="65"/>
      <c r="X40" s="64"/>
    </row>
    <row r="41" spans="1:24" ht="7.5" customHeight="1" x14ac:dyDescent="0.5">
      <c r="A41" s="77"/>
      <c r="B41" s="262"/>
      <c r="C41" s="76"/>
      <c r="D41" s="256"/>
      <c r="E41" s="76"/>
      <c r="F41" s="256"/>
      <c r="G41" s="76"/>
      <c r="H41" s="256"/>
      <c r="I41" s="90"/>
      <c r="J41" s="103"/>
      <c r="K41" s="103"/>
      <c r="L41" s="103"/>
      <c r="M41" s="103"/>
      <c r="N41" s="70"/>
      <c r="O41" s="70"/>
      <c r="P41" s="65"/>
      <c r="Q41" s="65"/>
      <c r="R41" s="65"/>
      <c r="S41" s="65"/>
      <c r="T41" s="65"/>
      <c r="U41" s="65"/>
      <c r="V41" s="65"/>
      <c r="W41" s="65"/>
      <c r="X41" s="64"/>
    </row>
    <row r="42" spans="1:24" s="103" customFormat="1" ht="19.5" customHeight="1" x14ac:dyDescent="0.5">
      <c r="A42" s="257" t="s">
        <v>350</v>
      </c>
      <c r="B42" s="266">
        <f t="shared" ref="B42:I42" si="2">SUM(B40:B41)</f>
        <v>36</v>
      </c>
      <c r="C42" s="258">
        <f t="shared" si="2"/>
        <v>6254000</v>
      </c>
      <c r="D42" s="257">
        <f t="shared" si="2"/>
        <v>37</v>
      </c>
      <c r="E42" s="258">
        <f t="shared" si="2"/>
        <v>6290000</v>
      </c>
      <c r="F42" s="257">
        <f t="shared" si="2"/>
        <v>31</v>
      </c>
      <c r="G42" s="258">
        <f t="shared" si="2"/>
        <v>6100000</v>
      </c>
      <c r="H42" s="257">
        <f t="shared" si="2"/>
        <v>104</v>
      </c>
      <c r="I42" s="258">
        <f t="shared" si="2"/>
        <v>18644000</v>
      </c>
      <c r="N42" s="253"/>
      <c r="O42" s="259"/>
      <c r="P42" s="79"/>
      <c r="Q42" s="260"/>
      <c r="R42" s="79"/>
      <c r="S42" s="79"/>
      <c r="T42" s="79"/>
      <c r="U42" s="79"/>
      <c r="V42" s="79"/>
      <c r="W42" s="79"/>
      <c r="X42" s="79"/>
    </row>
    <row r="43" spans="1:24" x14ac:dyDescent="0.5">
      <c r="A43" s="91" t="s">
        <v>188</v>
      </c>
      <c r="B43" s="263"/>
      <c r="C43" s="81"/>
      <c r="D43" s="263"/>
      <c r="E43" s="81"/>
      <c r="F43" s="263"/>
      <c r="G43" s="81"/>
      <c r="H43" s="263"/>
      <c r="I43" s="92"/>
      <c r="J43" s="103"/>
      <c r="K43" s="103"/>
      <c r="L43" s="103"/>
      <c r="M43" s="103"/>
      <c r="N43" s="73"/>
      <c r="O43" s="73"/>
      <c r="P43" s="65"/>
      <c r="Q43" s="65"/>
      <c r="R43" s="65"/>
      <c r="S43" s="65"/>
      <c r="T43" s="65"/>
      <c r="U43" s="65"/>
      <c r="V43" s="65"/>
      <c r="W43" s="65"/>
      <c r="X43" s="64"/>
    </row>
    <row r="44" spans="1:24" x14ac:dyDescent="0.5">
      <c r="A44" s="87" t="s">
        <v>99</v>
      </c>
      <c r="B44" s="256"/>
      <c r="C44" s="75"/>
      <c r="D44" s="256"/>
      <c r="E44" s="75"/>
      <c r="F44" s="256"/>
      <c r="G44" s="75"/>
      <c r="H44" s="256"/>
      <c r="I44" s="93"/>
      <c r="J44" s="103"/>
      <c r="K44" s="103"/>
      <c r="L44" s="103"/>
      <c r="M44" s="103"/>
      <c r="N44" s="73"/>
      <c r="O44" s="70"/>
      <c r="P44" s="65"/>
      <c r="Q44" s="66"/>
      <c r="R44" s="65"/>
      <c r="S44" s="66"/>
      <c r="T44" s="65"/>
      <c r="U44" s="66"/>
      <c r="V44" s="65"/>
      <c r="W44" s="66"/>
      <c r="X44" s="64"/>
    </row>
    <row r="45" spans="1:24" x14ac:dyDescent="0.5">
      <c r="A45" s="74" t="s">
        <v>189</v>
      </c>
      <c r="B45" s="262">
        <v>24</v>
      </c>
      <c r="C45" s="76">
        <v>3165000</v>
      </c>
      <c r="D45" s="256">
        <v>24</v>
      </c>
      <c r="E45" s="76">
        <v>3050000</v>
      </c>
      <c r="F45" s="256">
        <v>22</v>
      </c>
      <c r="G45" s="76">
        <v>3070000</v>
      </c>
      <c r="H45" s="256">
        <f>B45+D45+F45</f>
        <v>70</v>
      </c>
      <c r="I45" s="76">
        <f>C45+E45+G45</f>
        <v>9285000</v>
      </c>
      <c r="J45" s="103"/>
      <c r="K45" s="103"/>
      <c r="L45" s="103"/>
      <c r="M45" s="103"/>
      <c r="N45" s="70"/>
      <c r="O45" s="73"/>
      <c r="P45" s="64"/>
      <c r="Q45" s="64"/>
      <c r="R45" s="64"/>
      <c r="S45" s="64"/>
      <c r="T45" s="64"/>
      <c r="U45" s="64"/>
      <c r="V45" s="64"/>
      <c r="W45" s="64"/>
      <c r="X45" s="64"/>
    </row>
    <row r="46" spans="1:24" x14ac:dyDescent="0.5">
      <c r="A46" s="74" t="s">
        <v>190</v>
      </c>
      <c r="B46" s="256"/>
      <c r="C46" s="75"/>
      <c r="D46" s="256"/>
      <c r="E46" s="75"/>
      <c r="F46" s="256"/>
      <c r="G46" s="75"/>
      <c r="H46" s="256"/>
      <c r="I46" s="93"/>
      <c r="J46" s="103"/>
      <c r="K46" s="103"/>
      <c r="L46" s="103"/>
      <c r="M46" s="103"/>
      <c r="N46" s="73"/>
      <c r="O46" s="73"/>
      <c r="P46" s="63"/>
      <c r="Q46" s="62"/>
      <c r="R46" s="63"/>
      <c r="S46" s="62"/>
      <c r="T46" s="63"/>
      <c r="U46" s="62"/>
      <c r="V46" s="63"/>
      <c r="W46" s="62"/>
      <c r="X46" s="64"/>
    </row>
    <row r="47" spans="1:24" x14ac:dyDescent="0.5">
      <c r="A47" s="82" t="s">
        <v>121</v>
      </c>
      <c r="B47" s="262">
        <v>5</v>
      </c>
      <c r="C47" s="76">
        <v>415000</v>
      </c>
      <c r="D47" s="256">
        <v>5</v>
      </c>
      <c r="E47" s="76">
        <v>415000</v>
      </c>
      <c r="F47" s="256">
        <v>3</v>
      </c>
      <c r="G47" s="76">
        <v>300000</v>
      </c>
      <c r="H47" s="256">
        <f>B47+D47+F47</f>
        <v>13</v>
      </c>
      <c r="I47" s="76">
        <f>C47+E47+G47</f>
        <v>1130000</v>
      </c>
      <c r="J47" s="103"/>
      <c r="K47" s="103"/>
      <c r="L47" s="103"/>
      <c r="M47" s="103"/>
      <c r="N47" s="70"/>
      <c r="O47" s="70"/>
      <c r="P47" s="65"/>
      <c r="Q47" s="66"/>
      <c r="R47" s="65"/>
      <c r="S47" s="66"/>
      <c r="T47" s="65"/>
      <c r="U47" s="66"/>
      <c r="V47" s="65"/>
      <c r="W47" s="66"/>
      <c r="X47" s="64"/>
    </row>
    <row r="48" spans="1:24" ht="3.75" customHeight="1" x14ac:dyDescent="0.5">
      <c r="A48" s="268"/>
      <c r="B48" s="264"/>
      <c r="C48" s="85"/>
      <c r="D48" s="261"/>
      <c r="E48" s="85"/>
      <c r="F48" s="261"/>
      <c r="G48" s="85"/>
      <c r="H48" s="261"/>
      <c r="I48" s="85"/>
      <c r="J48" s="103"/>
      <c r="K48" s="103"/>
      <c r="L48" s="103"/>
      <c r="M48" s="103"/>
      <c r="N48" s="70"/>
      <c r="O48" s="70"/>
      <c r="P48" s="65"/>
      <c r="Q48" s="65"/>
      <c r="R48" s="65"/>
      <c r="S48" s="65"/>
      <c r="T48" s="65"/>
      <c r="U48" s="65"/>
      <c r="V48" s="65"/>
      <c r="W48" s="65"/>
      <c r="X48" s="64"/>
    </row>
    <row r="49" spans="1:24" s="103" customFormat="1" x14ac:dyDescent="0.5">
      <c r="A49" s="69" t="s">
        <v>350</v>
      </c>
      <c r="B49" s="267">
        <f t="shared" ref="B49:I49" si="3">SUM(B45:B48)</f>
        <v>29</v>
      </c>
      <c r="C49" s="265">
        <f>SUM(C45:C48)</f>
        <v>3580000</v>
      </c>
      <c r="D49" s="69">
        <f t="shared" si="3"/>
        <v>29</v>
      </c>
      <c r="E49" s="265">
        <f t="shared" si="3"/>
        <v>3465000</v>
      </c>
      <c r="F49" s="69">
        <f t="shared" si="3"/>
        <v>25</v>
      </c>
      <c r="G49" s="265">
        <f t="shared" si="3"/>
        <v>3370000</v>
      </c>
      <c r="H49" s="267">
        <f t="shared" si="3"/>
        <v>83</v>
      </c>
      <c r="I49" s="265">
        <f t="shared" si="3"/>
        <v>10415000</v>
      </c>
      <c r="N49" s="253"/>
      <c r="O49" s="259"/>
      <c r="P49" s="79"/>
      <c r="Q49" s="260"/>
      <c r="R49" s="79"/>
      <c r="S49" s="79"/>
      <c r="T49" s="79"/>
      <c r="U49" s="79"/>
      <c r="V49" s="79"/>
      <c r="W49" s="79"/>
      <c r="X49" s="79"/>
    </row>
    <row r="50" spans="1:24" ht="24" x14ac:dyDescent="0.55000000000000004">
      <c r="A50" s="581" t="s">
        <v>1474</v>
      </c>
      <c r="B50" s="582"/>
      <c r="C50" s="582"/>
      <c r="D50" s="582"/>
      <c r="E50" s="582"/>
      <c r="F50" s="582"/>
      <c r="G50" s="582"/>
      <c r="H50" s="582"/>
      <c r="I50" s="582"/>
      <c r="J50" s="103"/>
      <c r="K50" s="103"/>
      <c r="L50" s="103"/>
      <c r="M50" s="103"/>
      <c r="N50" s="70"/>
      <c r="O50" s="70"/>
      <c r="P50" s="65"/>
      <c r="Q50" s="66"/>
      <c r="R50" s="65"/>
      <c r="S50" s="66"/>
      <c r="T50" s="65"/>
      <c r="U50" s="66"/>
      <c r="V50" s="65"/>
      <c r="W50" s="66"/>
      <c r="X50" s="64"/>
    </row>
    <row r="51" spans="1:24" x14ac:dyDescent="0.5">
      <c r="A51" s="64"/>
      <c r="B51" s="66"/>
      <c r="C51" s="66"/>
      <c r="D51" s="65"/>
      <c r="E51" s="66"/>
      <c r="F51" s="65"/>
      <c r="G51" s="66"/>
      <c r="H51" s="65"/>
      <c r="I51" s="66"/>
      <c r="J51" s="103"/>
      <c r="K51" s="103"/>
      <c r="L51" s="103"/>
      <c r="M51" s="103"/>
      <c r="N51" s="70"/>
      <c r="O51" s="70"/>
      <c r="P51" s="65"/>
      <c r="Q51" s="66"/>
      <c r="R51" s="65"/>
      <c r="S51" s="66"/>
      <c r="T51" s="65"/>
      <c r="U51" s="66"/>
      <c r="V51" s="65"/>
      <c r="W51" s="66"/>
      <c r="X51" s="64"/>
    </row>
    <row r="52" spans="1:24" x14ac:dyDescent="0.5">
      <c r="A52" s="583"/>
      <c r="B52" s="583"/>
      <c r="C52" s="583"/>
      <c r="D52" s="583"/>
      <c r="E52" s="583"/>
      <c r="F52" s="583"/>
      <c r="G52" s="583"/>
      <c r="H52" s="583"/>
      <c r="I52" s="583"/>
      <c r="J52" s="583"/>
      <c r="K52" s="583"/>
      <c r="L52" s="583"/>
      <c r="M52" s="583"/>
      <c r="N52" s="583"/>
      <c r="O52" s="70"/>
      <c r="P52" s="65"/>
      <c r="Q52" s="66"/>
      <c r="R52" s="65"/>
      <c r="S52" s="66"/>
      <c r="T52" s="65"/>
      <c r="U52" s="66"/>
      <c r="V52" s="65"/>
      <c r="W52" s="66"/>
      <c r="X52" s="64"/>
    </row>
    <row r="53" spans="1:24" ht="24" x14ac:dyDescent="0.55000000000000004">
      <c r="A53" s="584" t="s">
        <v>75</v>
      </c>
      <c r="B53" s="584"/>
      <c r="C53" s="584"/>
      <c r="D53" s="584"/>
      <c r="E53" s="584"/>
      <c r="F53" s="584"/>
      <c r="G53" s="584"/>
      <c r="H53" s="584"/>
      <c r="I53" s="584"/>
      <c r="J53" s="584"/>
      <c r="K53" s="584"/>
      <c r="L53" s="584"/>
      <c r="M53" s="584"/>
      <c r="N53" s="70"/>
      <c r="O53" s="65"/>
      <c r="P53" s="65"/>
      <c r="Q53" s="66"/>
      <c r="R53" s="65"/>
      <c r="S53" s="66"/>
      <c r="T53" s="65"/>
      <c r="U53" s="66"/>
      <c r="V53" s="65"/>
      <c r="W53" s="66"/>
      <c r="X53" s="64"/>
    </row>
    <row r="54" spans="1:24" x14ac:dyDescent="0.5">
      <c r="A54" s="585" t="s">
        <v>1476</v>
      </c>
      <c r="B54" s="585"/>
      <c r="C54" s="585"/>
      <c r="D54" s="585"/>
      <c r="E54" s="585"/>
      <c r="F54" s="585"/>
      <c r="G54" s="585"/>
      <c r="H54" s="585"/>
      <c r="I54" s="585"/>
      <c r="J54" s="585"/>
      <c r="K54" s="585"/>
      <c r="L54" s="585"/>
      <c r="M54" s="585"/>
      <c r="N54" s="73"/>
      <c r="O54" s="65"/>
      <c r="P54" s="65"/>
      <c r="Q54" s="94"/>
      <c r="R54" s="65"/>
      <c r="S54" s="65"/>
      <c r="T54" s="65"/>
      <c r="U54" s="65"/>
      <c r="V54" s="65"/>
      <c r="W54" s="65"/>
      <c r="X54" s="64"/>
    </row>
    <row r="55" spans="1:24" x14ac:dyDescent="0.5">
      <c r="A55" s="585" t="s">
        <v>34</v>
      </c>
      <c r="B55" s="585"/>
      <c r="C55" s="585"/>
      <c r="D55" s="585"/>
      <c r="E55" s="585"/>
      <c r="F55" s="585"/>
      <c r="G55" s="585"/>
      <c r="H55" s="585"/>
      <c r="I55" s="585"/>
      <c r="J55" s="585"/>
      <c r="K55" s="585"/>
      <c r="L55" s="585"/>
      <c r="M55" s="585"/>
      <c r="N55" s="73"/>
      <c r="O55" s="65"/>
      <c r="P55" s="65"/>
      <c r="Q55" s="66"/>
      <c r="R55" s="65"/>
      <c r="S55" s="66"/>
      <c r="T55" s="65"/>
      <c r="U55" s="66"/>
      <c r="V55" s="65"/>
      <c r="W55" s="66"/>
      <c r="X55" s="64"/>
    </row>
    <row r="56" spans="1:24" x14ac:dyDescent="0.5">
      <c r="A56" s="67" t="s">
        <v>301</v>
      </c>
      <c r="B56" s="586" t="s">
        <v>435</v>
      </c>
      <c r="C56" s="587"/>
      <c r="D56" s="586" t="s">
        <v>521</v>
      </c>
      <c r="E56" s="587"/>
      <c r="F56" s="586" t="s">
        <v>1477</v>
      </c>
      <c r="G56" s="587"/>
      <c r="H56" s="586" t="s">
        <v>76</v>
      </c>
      <c r="I56" s="587"/>
      <c r="N56" s="73"/>
      <c r="O56" s="65"/>
      <c r="P56" s="65"/>
      <c r="Q56" s="66"/>
      <c r="R56" s="65"/>
      <c r="S56" s="65"/>
      <c r="T56" s="65"/>
      <c r="U56" s="65"/>
      <c r="V56" s="65"/>
      <c r="W56" s="65"/>
      <c r="X56" s="64"/>
    </row>
    <row r="57" spans="1:24" x14ac:dyDescent="0.5">
      <c r="A57" s="82"/>
      <c r="B57" s="67" t="s">
        <v>303</v>
      </c>
      <c r="C57" s="67" t="s">
        <v>302</v>
      </c>
      <c r="D57" s="67" t="s">
        <v>303</v>
      </c>
      <c r="E57" s="67" t="s">
        <v>302</v>
      </c>
      <c r="F57" s="67" t="s">
        <v>303</v>
      </c>
      <c r="G57" s="67" t="s">
        <v>302</v>
      </c>
      <c r="H57" s="67" t="s">
        <v>303</v>
      </c>
      <c r="I57" s="67" t="s">
        <v>302</v>
      </c>
      <c r="N57" s="70"/>
      <c r="O57" s="73"/>
      <c r="P57" s="65"/>
      <c r="Q57" s="66"/>
      <c r="R57" s="65"/>
      <c r="S57" s="66"/>
      <c r="T57" s="65"/>
      <c r="U57" s="66"/>
      <c r="V57" s="65"/>
      <c r="W57" s="66"/>
      <c r="X57" s="64"/>
    </row>
    <row r="58" spans="1:24" x14ac:dyDescent="0.5">
      <c r="A58" s="84"/>
      <c r="B58" s="69" t="s">
        <v>304</v>
      </c>
      <c r="C58" s="69" t="s">
        <v>77</v>
      </c>
      <c r="D58" s="69" t="s">
        <v>304</v>
      </c>
      <c r="E58" s="69" t="s">
        <v>77</v>
      </c>
      <c r="F58" s="69" t="s">
        <v>304</v>
      </c>
      <c r="G58" s="69" t="s">
        <v>77</v>
      </c>
      <c r="H58" s="69" t="s">
        <v>304</v>
      </c>
      <c r="I58" s="69" t="s">
        <v>77</v>
      </c>
      <c r="N58" s="73"/>
      <c r="O58" s="70"/>
      <c r="P58" s="65"/>
      <c r="Q58" s="66"/>
      <c r="R58" s="65"/>
      <c r="S58" s="66"/>
      <c r="T58" s="65"/>
      <c r="U58" s="66"/>
      <c r="V58" s="65"/>
      <c r="W58" s="66"/>
      <c r="X58" s="64"/>
    </row>
    <row r="59" spans="1:24" x14ac:dyDescent="0.5">
      <c r="A59" s="80" t="s">
        <v>191</v>
      </c>
      <c r="B59" s="81"/>
      <c r="C59" s="81"/>
      <c r="D59" s="81"/>
      <c r="E59" s="81"/>
      <c r="F59" s="81"/>
      <c r="G59" s="81"/>
      <c r="H59" s="81"/>
      <c r="I59" s="81"/>
      <c r="J59" s="103"/>
      <c r="K59" s="103"/>
      <c r="L59" s="103"/>
      <c r="M59" s="103"/>
      <c r="N59" s="73"/>
      <c r="O59" s="73"/>
      <c r="P59" s="65"/>
      <c r="Q59" s="65"/>
      <c r="R59" s="65"/>
      <c r="S59" s="65"/>
      <c r="T59" s="65"/>
      <c r="U59" s="65"/>
      <c r="V59" s="65"/>
      <c r="W59" s="65"/>
      <c r="X59" s="64"/>
    </row>
    <row r="60" spans="1:24" x14ac:dyDescent="0.5">
      <c r="A60" s="82" t="s">
        <v>192</v>
      </c>
      <c r="B60" s="256">
        <v>17</v>
      </c>
      <c r="C60" s="76">
        <v>1761000</v>
      </c>
      <c r="D60" s="256">
        <v>8</v>
      </c>
      <c r="E60" s="76">
        <v>1625000</v>
      </c>
      <c r="F60" s="256">
        <v>5</v>
      </c>
      <c r="G60" s="76">
        <v>825000</v>
      </c>
      <c r="H60" s="256">
        <f>B60+D60+F60</f>
        <v>30</v>
      </c>
      <c r="I60" s="76">
        <f>C60+E60+G60</f>
        <v>4211000</v>
      </c>
      <c r="J60" s="103"/>
      <c r="K60" s="103"/>
      <c r="L60" s="103"/>
      <c r="M60" s="103"/>
      <c r="N60" s="73"/>
      <c r="O60" s="70"/>
      <c r="P60" s="65"/>
      <c r="Q60" s="66"/>
      <c r="R60" s="65"/>
      <c r="S60" s="66"/>
      <c r="T60" s="65"/>
      <c r="U60" s="66"/>
      <c r="V60" s="65"/>
      <c r="W60" s="66"/>
      <c r="X60" s="64"/>
    </row>
    <row r="61" spans="1:24" x14ac:dyDescent="0.5">
      <c r="A61" s="82" t="s">
        <v>440</v>
      </c>
      <c r="B61" s="256"/>
      <c r="C61" s="75"/>
      <c r="D61" s="256"/>
      <c r="E61" s="75"/>
      <c r="F61" s="256"/>
      <c r="G61" s="75"/>
      <c r="H61" s="256"/>
      <c r="I61" s="75"/>
      <c r="J61" s="103"/>
      <c r="K61" s="103"/>
      <c r="L61" s="103"/>
      <c r="M61" s="103"/>
      <c r="N61" s="73"/>
      <c r="O61" s="73"/>
      <c r="P61" s="65"/>
      <c r="Q61" s="66"/>
      <c r="R61" s="65"/>
      <c r="S61" s="66"/>
      <c r="T61" s="65"/>
      <c r="U61" s="66"/>
      <c r="V61" s="65"/>
      <c r="W61" s="66"/>
      <c r="X61" s="64"/>
    </row>
    <row r="62" spans="1:24" x14ac:dyDescent="0.5">
      <c r="A62" s="82" t="s">
        <v>193</v>
      </c>
      <c r="B62" s="256">
        <v>10</v>
      </c>
      <c r="C62" s="76">
        <v>7603000</v>
      </c>
      <c r="D62" s="256">
        <v>4</v>
      </c>
      <c r="E62" s="76">
        <v>5580000</v>
      </c>
      <c r="F62" s="256">
        <v>4</v>
      </c>
      <c r="G62" s="76">
        <v>5580000</v>
      </c>
      <c r="H62" s="256">
        <f>B62+D62+F62</f>
        <v>18</v>
      </c>
      <c r="I62" s="76">
        <f>C62+E62+G62</f>
        <v>18763000</v>
      </c>
      <c r="J62" s="103"/>
      <c r="K62" s="103"/>
      <c r="L62" s="103"/>
      <c r="M62" s="103"/>
      <c r="N62" s="70"/>
      <c r="O62" s="70"/>
      <c r="P62" s="64"/>
      <c r="Q62" s="66"/>
      <c r="R62" s="65"/>
      <c r="S62" s="70"/>
      <c r="T62" s="64"/>
      <c r="U62" s="64"/>
      <c r="V62" s="64"/>
      <c r="W62" s="64"/>
      <c r="X62" s="64"/>
    </row>
    <row r="63" spans="1:24" ht="20.25" customHeight="1" x14ac:dyDescent="0.5">
      <c r="A63" s="82" t="s">
        <v>447</v>
      </c>
      <c r="B63" s="256"/>
      <c r="C63" s="82"/>
      <c r="D63" s="256"/>
      <c r="E63" s="82"/>
      <c r="F63" s="256"/>
      <c r="G63" s="82"/>
      <c r="H63" s="256"/>
      <c r="I63" s="82"/>
      <c r="J63" s="103"/>
      <c r="K63" s="103"/>
      <c r="L63" s="103"/>
      <c r="M63" s="103"/>
      <c r="N63" s="73"/>
      <c r="O63" s="70"/>
      <c r="P63" s="64"/>
      <c r="Q63" s="66"/>
      <c r="R63" s="66"/>
      <c r="S63" s="73"/>
      <c r="T63" s="64"/>
      <c r="U63" s="64"/>
      <c r="V63" s="64"/>
      <c r="W63" s="64"/>
      <c r="X63" s="64"/>
    </row>
    <row r="64" spans="1:24" x14ac:dyDescent="0.5">
      <c r="A64" s="268"/>
      <c r="B64" s="264"/>
      <c r="C64" s="85"/>
      <c r="D64" s="261"/>
      <c r="E64" s="85"/>
      <c r="F64" s="261"/>
      <c r="G64" s="85"/>
      <c r="H64" s="261"/>
      <c r="I64" s="85"/>
      <c r="J64" s="103"/>
      <c r="K64" s="103"/>
      <c r="L64" s="103"/>
      <c r="M64" s="103"/>
      <c r="N64" s="70"/>
      <c r="O64" s="70"/>
      <c r="P64" s="65"/>
      <c r="Q64" s="65"/>
      <c r="R64" s="65"/>
      <c r="S64" s="65"/>
      <c r="T64" s="65"/>
      <c r="U64" s="65"/>
      <c r="V64" s="65"/>
      <c r="W64" s="65"/>
      <c r="X64" s="64"/>
    </row>
    <row r="65" spans="1:24" x14ac:dyDescent="0.5">
      <c r="A65" s="95" t="s">
        <v>350</v>
      </c>
      <c r="B65" s="269">
        <f t="shared" ref="B65:I65" si="4">SUM(B60:B63)</f>
        <v>27</v>
      </c>
      <c r="C65" s="96">
        <f t="shared" si="4"/>
        <v>9364000</v>
      </c>
      <c r="D65" s="269">
        <f t="shared" si="4"/>
        <v>12</v>
      </c>
      <c r="E65" s="96">
        <f t="shared" si="4"/>
        <v>7205000</v>
      </c>
      <c r="F65" s="269">
        <f t="shared" si="4"/>
        <v>9</v>
      </c>
      <c r="G65" s="96">
        <f t="shared" si="4"/>
        <v>6405000</v>
      </c>
      <c r="H65" s="269">
        <f t="shared" si="4"/>
        <v>48</v>
      </c>
      <c r="I65" s="96">
        <f t="shared" si="4"/>
        <v>22974000</v>
      </c>
      <c r="N65" s="73"/>
      <c r="O65" s="73"/>
      <c r="P65" s="64"/>
      <c r="Q65" s="70"/>
      <c r="R65" s="66"/>
      <c r="S65" s="97"/>
      <c r="T65" s="64"/>
      <c r="U65" s="64"/>
      <c r="V65" s="64"/>
      <c r="W65" s="64"/>
      <c r="X65" s="64"/>
    </row>
    <row r="66" spans="1:24" x14ac:dyDescent="0.5">
      <c r="A66" s="257" t="s">
        <v>1070</v>
      </c>
      <c r="B66" s="266">
        <f t="shared" ref="B66:I66" si="5">B20+B37+B42+B49+B65</f>
        <v>334</v>
      </c>
      <c r="C66" s="270">
        <f t="shared" si="5"/>
        <v>139227100</v>
      </c>
      <c r="D66" s="266">
        <f t="shared" si="5"/>
        <v>274</v>
      </c>
      <c r="E66" s="270">
        <f t="shared" si="5"/>
        <v>114169000</v>
      </c>
      <c r="F66" s="266">
        <f t="shared" si="5"/>
        <v>224</v>
      </c>
      <c r="G66" s="270">
        <f t="shared" si="5"/>
        <v>129421000</v>
      </c>
      <c r="H66" s="266">
        <f t="shared" si="5"/>
        <v>832</v>
      </c>
      <c r="I66" s="270">
        <f t="shared" si="5"/>
        <v>382817100</v>
      </c>
      <c r="N66" s="73"/>
      <c r="O66" s="70"/>
      <c r="P66" s="64"/>
      <c r="Q66" s="73"/>
      <c r="R66" s="73"/>
      <c r="S66" s="73"/>
      <c r="T66" s="64"/>
      <c r="U66" s="64"/>
      <c r="V66" s="64"/>
      <c r="W66" s="64"/>
      <c r="X66" s="64"/>
    </row>
    <row r="67" spans="1:24" ht="23.25" customHeight="1" x14ac:dyDescent="0.5">
      <c r="A67" s="588"/>
      <c r="B67" s="588"/>
      <c r="C67" s="588"/>
      <c r="D67" s="588"/>
      <c r="E67" s="588"/>
      <c r="F67" s="588"/>
      <c r="G67" s="588"/>
      <c r="H67" s="588"/>
      <c r="I67" s="588"/>
      <c r="J67" s="588"/>
      <c r="K67" s="588"/>
      <c r="L67" s="588"/>
      <c r="M67" s="588"/>
      <c r="N67" s="588"/>
      <c r="O67" s="73"/>
      <c r="P67" s="64"/>
      <c r="Q67" s="70"/>
      <c r="R67" s="70"/>
      <c r="S67" s="70"/>
      <c r="T67" s="64"/>
      <c r="U67" s="64"/>
      <c r="V67" s="64"/>
      <c r="W67" s="64"/>
      <c r="X67" s="64"/>
    </row>
    <row r="68" spans="1:24" x14ac:dyDescent="0.5">
      <c r="A68" s="583"/>
      <c r="B68" s="583"/>
      <c r="C68" s="583"/>
      <c r="D68" s="583"/>
      <c r="E68" s="583"/>
      <c r="F68" s="583"/>
      <c r="G68" s="583"/>
      <c r="H68" s="583"/>
      <c r="I68" s="583"/>
      <c r="J68" s="583"/>
      <c r="K68" s="583"/>
      <c r="L68" s="583"/>
      <c r="M68" s="583"/>
      <c r="N68" s="583"/>
      <c r="O68" s="70"/>
      <c r="P68" s="64"/>
      <c r="Q68" s="73"/>
      <c r="R68" s="73"/>
      <c r="S68" s="73"/>
      <c r="T68" s="64"/>
      <c r="U68" s="64"/>
      <c r="V68" s="64"/>
      <c r="W68" s="64"/>
      <c r="X68" s="64"/>
    </row>
    <row r="69" spans="1:24" x14ac:dyDescent="0.5">
      <c r="A69" s="66"/>
      <c r="B69" s="65"/>
      <c r="C69" s="94"/>
      <c r="D69" s="94"/>
      <c r="E69" s="94"/>
      <c r="F69" s="94"/>
      <c r="G69" s="94"/>
      <c r="H69" s="65"/>
      <c r="I69" s="94"/>
      <c r="J69" s="64"/>
      <c r="K69" s="64"/>
      <c r="L69" s="64"/>
      <c r="M69" s="64"/>
      <c r="N69" s="70"/>
      <c r="O69" s="70"/>
      <c r="P69" s="64"/>
      <c r="Q69" s="70"/>
      <c r="R69" s="73"/>
      <c r="S69" s="73"/>
      <c r="T69" s="64"/>
      <c r="U69" s="64"/>
      <c r="V69" s="64"/>
      <c r="W69" s="64"/>
      <c r="X69" s="64"/>
    </row>
    <row r="70" spans="1:24" x14ac:dyDescent="0.5">
      <c r="A70" s="66"/>
      <c r="B70" s="73"/>
      <c r="C70" s="70"/>
      <c r="D70" s="98"/>
      <c r="E70" s="70"/>
      <c r="F70" s="70"/>
      <c r="G70" s="94"/>
      <c r="H70" s="98"/>
      <c r="I70" s="98"/>
      <c r="J70" s="64"/>
      <c r="K70" s="64"/>
      <c r="L70" s="64"/>
      <c r="M70" s="64"/>
      <c r="N70" s="73"/>
      <c r="O70" s="73"/>
      <c r="P70" s="64"/>
      <c r="Q70" s="73"/>
      <c r="R70" s="73"/>
      <c r="S70" s="73"/>
      <c r="T70" s="64"/>
      <c r="U70" s="64"/>
      <c r="V70" s="64"/>
      <c r="W70" s="64"/>
      <c r="X70" s="64"/>
    </row>
    <row r="71" spans="1:24" ht="24" x14ac:dyDescent="0.55000000000000004">
      <c r="A71" s="581" t="s">
        <v>1475</v>
      </c>
      <c r="B71" s="582"/>
      <c r="C71" s="582"/>
      <c r="D71" s="582"/>
      <c r="E71" s="582"/>
      <c r="F71" s="582"/>
      <c r="G71" s="582"/>
      <c r="H71" s="582"/>
      <c r="I71" s="582"/>
      <c r="J71" s="64"/>
      <c r="K71" s="64"/>
      <c r="L71" s="64"/>
      <c r="M71" s="64"/>
      <c r="N71" s="73"/>
      <c r="O71" s="70"/>
      <c r="P71" s="64"/>
      <c r="Q71" s="70"/>
      <c r="R71" s="73"/>
      <c r="S71" s="73"/>
      <c r="T71" s="64"/>
      <c r="U71" s="64"/>
      <c r="V71" s="64"/>
      <c r="W71" s="64"/>
      <c r="X71" s="64"/>
    </row>
    <row r="72" spans="1:24" x14ac:dyDescent="0.5">
      <c r="A72" s="583"/>
      <c r="B72" s="583"/>
      <c r="C72" s="583"/>
      <c r="D72" s="583"/>
      <c r="E72" s="583"/>
      <c r="F72" s="583"/>
      <c r="G72" s="583"/>
      <c r="H72" s="583"/>
      <c r="I72" s="583"/>
      <c r="J72" s="583"/>
      <c r="K72" s="583"/>
      <c r="L72" s="583"/>
      <c r="M72" s="583"/>
      <c r="N72" s="583"/>
      <c r="O72" s="73"/>
      <c r="P72" s="64"/>
      <c r="Q72" s="73"/>
      <c r="R72" s="73"/>
      <c r="S72" s="73"/>
      <c r="T72" s="64"/>
      <c r="U72" s="64"/>
      <c r="V72" s="64"/>
      <c r="W72" s="64"/>
      <c r="X72" s="64"/>
    </row>
    <row r="73" spans="1:24" x14ac:dyDescent="0.5">
      <c r="A73" s="70"/>
      <c r="B73" s="70"/>
      <c r="C73" s="73"/>
      <c r="D73" s="83"/>
      <c r="E73" s="73"/>
      <c r="F73" s="73"/>
      <c r="G73" s="73"/>
      <c r="H73" s="73"/>
      <c r="I73" s="73"/>
      <c r="N73" s="73"/>
      <c r="O73" s="70"/>
      <c r="P73" s="64"/>
      <c r="Q73" s="73"/>
      <c r="R73" s="73"/>
      <c r="S73" s="73"/>
      <c r="T73" s="64"/>
      <c r="U73" s="64"/>
      <c r="V73" s="64"/>
      <c r="W73" s="64"/>
      <c r="X73" s="64"/>
    </row>
    <row r="74" spans="1:24" x14ac:dyDescent="0.5">
      <c r="A74" s="73"/>
      <c r="B74" s="73"/>
      <c r="C74" s="73"/>
      <c r="D74" s="64"/>
      <c r="E74" s="70"/>
      <c r="F74" s="70"/>
      <c r="G74" s="70"/>
      <c r="H74" s="70"/>
      <c r="I74" s="70"/>
      <c r="N74" s="70"/>
      <c r="O74" s="73"/>
      <c r="P74" s="64"/>
      <c r="Q74" s="70"/>
      <c r="R74" s="70"/>
      <c r="S74" s="70"/>
      <c r="T74" s="64"/>
      <c r="U74" s="64"/>
      <c r="V74" s="64"/>
      <c r="W74" s="64"/>
      <c r="X74" s="64"/>
    </row>
    <row r="75" spans="1:24" x14ac:dyDescent="0.5">
      <c r="A75" s="73"/>
      <c r="B75" s="73"/>
      <c r="C75" s="73"/>
      <c r="D75" s="64"/>
      <c r="E75" s="73"/>
      <c r="F75" s="73"/>
      <c r="G75" s="73"/>
      <c r="H75" s="99"/>
      <c r="I75" s="99"/>
      <c r="N75" s="73"/>
      <c r="O75" s="70"/>
      <c r="P75" s="64"/>
      <c r="Q75" s="73"/>
      <c r="R75" s="73"/>
      <c r="S75" s="73"/>
      <c r="T75" s="64"/>
      <c r="U75" s="64"/>
      <c r="V75" s="64"/>
      <c r="W75" s="64"/>
      <c r="X75" s="64"/>
    </row>
    <row r="76" spans="1:24" x14ac:dyDescent="0.5">
      <c r="A76" s="70"/>
      <c r="B76" s="70"/>
      <c r="C76" s="73"/>
      <c r="D76" s="70"/>
      <c r="E76" s="73"/>
      <c r="F76" s="73"/>
      <c r="G76" s="73"/>
      <c r="H76" s="73"/>
      <c r="I76" s="73"/>
      <c r="N76" s="73"/>
      <c r="O76" s="73"/>
      <c r="P76" s="64"/>
      <c r="Q76" s="70"/>
      <c r="R76" s="70"/>
      <c r="S76" s="70"/>
      <c r="T76" s="64"/>
      <c r="U76" s="64"/>
      <c r="V76" s="64"/>
      <c r="W76" s="64"/>
      <c r="X76" s="64"/>
    </row>
    <row r="77" spans="1:24" x14ac:dyDescent="0.5">
      <c r="A77" s="73"/>
      <c r="B77" s="73"/>
      <c r="C77" s="73"/>
      <c r="D77" s="64"/>
      <c r="E77" s="83"/>
      <c r="F77" s="70"/>
      <c r="G77" s="70"/>
      <c r="H77" s="70"/>
      <c r="I77" s="70"/>
      <c r="N77" s="73"/>
      <c r="O77" s="70"/>
      <c r="P77" s="64"/>
      <c r="Q77" s="73"/>
      <c r="R77" s="73"/>
      <c r="S77" s="73"/>
      <c r="T77" s="64"/>
      <c r="U77" s="64"/>
      <c r="V77" s="64"/>
      <c r="W77" s="64"/>
      <c r="X77" s="64"/>
    </row>
    <row r="78" spans="1:24" x14ac:dyDescent="0.5">
      <c r="A78" s="73"/>
      <c r="B78" s="73"/>
      <c r="C78" s="73"/>
      <c r="D78" s="73"/>
      <c r="E78" s="73"/>
      <c r="F78" s="73"/>
      <c r="G78" s="73"/>
      <c r="H78" s="73"/>
      <c r="I78" s="73"/>
      <c r="N78" s="70"/>
      <c r="O78" s="73"/>
      <c r="P78" s="64"/>
      <c r="Q78" s="70"/>
      <c r="R78" s="70"/>
      <c r="S78" s="70"/>
      <c r="T78" s="64"/>
      <c r="U78" s="64"/>
      <c r="V78" s="64"/>
      <c r="W78" s="64"/>
      <c r="X78" s="64"/>
    </row>
    <row r="79" spans="1:24" x14ac:dyDescent="0.5">
      <c r="A79" s="70"/>
      <c r="B79" s="70"/>
      <c r="C79" s="70"/>
      <c r="D79" s="70"/>
      <c r="E79" s="70"/>
      <c r="F79" s="70"/>
      <c r="G79" s="70"/>
      <c r="H79" s="70"/>
      <c r="I79" s="70"/>
      <c r="N79" s="73"/>
      <c r="O79" s="70"/>
      <c r="P79" s="64"/>
      <c r="Q79" s="73"/>
      <c r="R79" s="73"/>
      <c r="S79" s="73"/>
      <c r="T79" s="64"/>
      <c r="U79" s="64"/>
      <c r="V79" s="64"/>
      <c r="W79" s="64"/>
      <c r="X79" s="64"/>
    </row>
    <row r="80" spans="1:24" x14ac:dyDescent="0.5">
      <c r="A80" s="73"/>
      <c r="B80" s="73"/>
      <c r="C80" s="73"/>
      <c r="D80" s="64"/>
      <c r="E80" s="73"/>
      <c r="F80" s="73"/>
      <c r="G80" s="73"/>
      <c r="H80" s="73"/>
      <c r="I80" s="73"/>
      <c r="N80" s="98"/>
      <c r="O80" s="73"/>
      <c r="P80" s="64"/>
      <c r="Q80" s="70"/>
      <c r="R80" s="70"/>
      <c r="S80" s="70"/>
      <c r="T80" s="64"/>
      <c r="U80" s="64"/>
      <c r="V80" s="64"/>
      <c r="W80" s="64"/>
      <c r="X80" s="64"/>
    </row>
    <row r="81" spans="1:24" x14ac:dyDescent="0.5">
      <c r="A81" s="70"/>
      <c r="B81" s="70"/>
      <c r="C81" s="70"/>
      <c r="D81" s="73"/>
      <c r="E81" s="73"/>
      <c r="F81" s="73"/>
      <c r="G81" s="73"/>
      <c r="H81" s="73"/>
      <c r="I81" s="73"/>
      <c r="N81" s="100"/>
      <c r="O81" s="70"/>
      <c r="P81" s="64"/>
      <c r="Q81" s="73"/>
      <c r="R81" s="73"/>
      <c r="S81" s="73"/>
      <c r="T81" s="64"/>
      <c r="U81" s="64"/>
      <c r="V81" s="64"/>
      <c r="W81" s="64"/>
      <c r="X81" s="64"/>
    </row>
    <row r="82" spans="1:24" x14ac:dyDescent="0.5">
      <c r="A82" s="73"/>
      <c r="B82" s="73"/>
      <c r="C82" s="73"/>
      <c r="D82" s="70"/>
      <c r="E82" s="70"/>
      <c r="F82" s="70"/>
      <c r="G82" s="70"/>
      <c r="H82" s="98"/>
      <c r="I82" s="70"/>
      <c r="N82" s="73"/>
      <c r="O82" s="73"/>
      <c r="P82" s="64"/>
      <c r="Q82" s="70"/>
      <c r="R82" s="70"/>
      <c r="S82" s="70"/>
      <c r="T82" s="64"/>
      <c r="U82" s="64"/>
      <c r="V82" s="64"/>
      <c r="W82" s="64"/>
      <c r="X82" s="64"/>
    </row>
    <row r="83" spans="1:24" x14ac:dyDescent="0.5">
      <c r="A83" s="73"/>
      <c r="B83" s="73"/>
      <c r="C83" s="73"/>
      <c r="D83" s="64"/>
      <c r="E83" s="73"/>
      <c r="F83" s="73"/>
      <c r="G83" s="73"/>
      <c r="H83" s="73"/>
      <c r="I83" s="73"/>
      <c r="N83" s="101"/>
      <c r="O83" s="70"/>
      <c r="P83" s="64"/>
      <c r="Q83" s="70"/>
      <c r="R83" s="70"/>
      <c r="S83" s="70"/>
      <c r="T83" s="64"/>
      <c r="U83" s="64"/>
      <c r="V83" s="64"/>
      <c r="W83" s="64"/>
      <c r="X83" s="64"/>
    </row>
    <row r="84" spans="1:24" x14ac:dyDescent="0.5">
      <c r="A84" s="98"/>
      <c r="B84" s="98"/>
      <c r="C84" s="98"/>
      <c r="D84" s="73"/>
      <c r="E84" s="73"/>
      <c r="F84" s="73"/>
      <c r="G84" s="73"/>
      <c r="H84" s="73"/>
      <c r="I84" s="73"/>
      <c r="N84" s="100"/>
      <c r="O84" s="73"/>
      <c r="P84" s="64"/>
      <c r="Q84" s="70"/>
      <c r="R84" s="70"/>
      <c r="S84" s="70"/>
      <c r="T84" s="64"/>
      <c r="U84" s="64"/>
      <c r="V84" s="64"/>
      <c r="W84" s="64"/>
      <c r="X84" s="64"/>
    </row>
    <row r="85" spans="1:24" x14ac:dyDescent="0.5">
      <c r="A85" s="73"/>
      <c r="B85" s="73"/>
      <c r="C85" s="73"/>
      <c r="D85" s="70"/>
      <c r="E85" s="70"/>
      <c r="F85" s="70"/>
      <c r="G85" s="70"/>
      <c r="H85" s="70"/>
      <c r="I85" s="70"/>
      <c r="N85" s="73"/>
      <c r="O85" s="70"/>
      <c r="P85" s="64"/>
      <c r="Q85" s="73"/>
      <c r="R85" s="73"/>
      <c r="S85" s="73"/>
      <c r="T85" s="64"/>
      <c r="U85" s="64"/>
      <c r="V85" s="64"/>
      <c r="W85" s="64"/>
      <c r="X85" s="64"/>
    </row>
    <row r="86" spans="1:24" x14ac:dyDescent="0.5">
      <c r="A86" s="73"/>
      <c r="B86" s="73"/>
      <c r="C86" s="73"/>
      <c r="D86" s="64"/>
      <c r="E86" s="73"/>
      <c r="F86" s="73"/>
      <c r="G86" s="73"/>
      <c r="H86" s="73"/>
      <c r="I86" s="73"/>
      <c r="N86" s="70"/>
      <c r="O86" s="73"/>
      <c r="P86" s="64"/>
      <c r="Q86" s="70"/>
      <c r="R86" s="70"/>
      <c r="S86" s="70"/>
      <c r="T86" s="64"/>
      <c r="U86" s="64"/>
      <c r="V86" s="64"/>
      <c r="W86" s="64"/>
      <c r="X86" s="64"/>
    </row>
    <row r="87" spans="1:24" x14ac:dyDescent="0.5">
      <c r="A87" s="70"/>
      <c r="B87" s="70"/>
      <c r="C87" s="70"/>
      <c r="D87" s="73"/>
      <c r="E87" s="73"/>
      <c r="F87" s="73"/>
      <c r="G87" s="73"/>
      <c r="H87" s="98"/>
      <c r="I87" s="73"/>
      <c r="N87" s="73"/>
      <c r="O87" s="70"/>
      <c r="P87" s="64"/>
      <c r="Q87" s="64"/>
      <c r="R87" s="64"/>
      <c r="S87" s="64"/>
      <c r="T87" s="64"/>
      <c r="U87" s="64"/>
      <c r="V87" s="64"/>
      <c r="W87" s="64"/>
      <c r="X87" s="64"/>
    </row>
    <row r="88" spans="1:24" x14ac:dyDescent="0.5">
      <c r="A88" s="73"/>
      <c r="B88" s="73"/>
      <c r="C88" s="73"/>
      <c r="D88" s="70"/>
      <c r="E88" s="73"/>
      <c r="F88" s="70"/>
      <c r="G88" s="70"/>
      <c r="H88" s="73"/>
      <c r="I88" s="73"/>
      <c r="N88" s="70"/>
      <c r="O88" s="70"/>
      <c r="P88" s="64"/>
      <c r="Q88" s="64"/>
      <c r="R88" s="64"/>
      <c r="S88" s="64"/>
      <c r="T88" s="64"/>
      <c r="U88" s="64"/>
      <c r="V88" s="64"/>
      <c r="W88" s="64"/>
      <c r="X88" s="64"/>
    </row>
    <row r="89" spans="1:24" x14ac:dyDescent="0.5">
      <c r="A89" s="98"/>
      <c r="B89" s="98"/>
      <c r="C89" s="98"/>
      <c r="D89" s="64"/>
      <c r="E89" s="73"/>
      <c r="F89" s="73"/>
      <c r="G89" s="73"/>
      <c r="H89" s="70"/>
      <c r="I89" s="70"/>
      <c r="N89" s="73"/>
      <c r="O89" s="70"/>
      <c r="P89" s="64"/>
      <c r="Q89" s="64"/>
      <c r="R89" s="64"/>
      <c r="S89" s="64"/>
      <c r="T89" s="64"/>
      <c r="U89" s="64"/>
      <c r="V89" s="64"/>
      <c r="W89" s="64"/>
      <c r="X89" s="64"/>
    </row>
    <row r="90" spans="1:24" x14ac:dyDescent="0.5">
      <c r="A90" s="73"/>
      <c r="B90" s="73"/>
      <c r="C90" s="73"/>
      <c r="D90" s="73"/>
      <c r="E90" s="73"/>
      <c r="F90" s="73"/>
      <c r="G90" s="73"/>
      <c r="H90" s="73"/>
      <c r="I90" s="73"/>
      <c r="N90" s="73"/>
      <c r="O90" s="73"/>
      <c r="P90" s="64"/>
      <c r="Q90" s="64"/>
      <c r="R90" s="64"/>
      <c r="S90" s="64"/>
      <c r="T90" s="64"/>
      <c r="U90" s="64"/>
      <c r="V90" s="64"/>
      <c r="W90" s="64"/>
      <c r="X90" s="64"/>
    </row>
    <row r="91" spans="1:24" x14ac:dyDescent="0.5">
      <c r="A91" s="73"/>
      <c r="B91" s="70"/>
      <c r="C91" s="70"/>
      <c r="D91" s="70"/>
      <c r="E91" s="73"/>
      <c r="F91" s="73"/>
      <c r="G91" s="73"/>
      <c r="H91" s="70"/>
      <c r="I91" s="73"/>
      <c r="N91" s="70"/>
      <c r="O91" s="98"/>
      <c r="P91" s="64"/>
      <c r="Q91" s="64"/>
      <c r="R91" s="64"/>
      <c r="S91" s="64"/>
      <c r="T91" s="64"/>
      <c r="U91" s="64"/>
      <c r="V91" s="64"/>
      <c r="W91" s="64"/>
      <c r="X91" s="64"/>
    </row>
    <row r="92" spans="1:24" x14ac:dyDescent="0.5">
      <c r="A92" s="73"/>
      <c r="B92" s="73"/>
      <c r="C92" s="73"/>
      <c r="D92" s="70"/>
      <c r="E92" s="73"/>
      <c r="F92" s="73"/>
      <c r="G92" s="70"/>
      <c r="H92" s="73"/>
      <c r="I92" s="73"/>
      <c r="N92" s="73"/>
      <c r="O92" s="100"/>
      <c r="P92" s="64"/>
      <c r="Q92" s="64"/>
      <c r="R92" s="64"/>
      <c r="S92" s="64"/>
      <c r="T92" s="64"/>
      <c r="U92" s="64"/>
      <c r="V92" s="64"/>
      <c r="W92" s="64"/>
      <c r="X92" s="64"/>
    </row>
    <row r="93" spans="1:24" x14ac:dyDescent="0.5">
      <c r="A93" s="70"/>
      <c r="B93" s="70"/>
      <c r="C93" s="70"/>
      <c r="D93" s="64"/>
      <c r="E93" s="73"/>
      <c r="F93" s="73"/>
      <c r="G93" s="73"/>
      <c r="H93" s="70"/>
      <c r="I93" s="70"/>
      <c r="N93" s="70"/>
      <c r="O93" s="73"/>
      <c r="P93" s="64"/>
      <c r="Q93" s="64"/>
      <c r="R93" s="64"/>
      <c r="S93" s="64"/>
      <c r="T93" s="64"/>
      <c r="U93" s="64"/>
      <c r="V93" s="64"/>
      <c r="W93" s="64"/>
      <c r="X93" s="64"/>
    </row>
    <row r="94" spans="1:24" x14ac:dyDescent="0.5">
      <c r="A94" s="73"/>
      <c r="B94" s="73"/>
      <c r="C94" s="73"/>
      <c r="D94" s="64"/>
      <c r="E94" s="73"/>
      <c r="F94" s="73"/>
      <c r="G94" s="73"/>
      <c r="H94" s="73"/>
      <c r="I94" s="73"/>
      <c r="N94" s="73"/>
      <c r="O94" s="101"/>
      <c r="P94" s="64"/>
      <c r="Q94" s="64"/>
      <c r="R94" s="64"/>
      <c r="S94" s="64"/>
      <c r="T94" s="64"/>
      <c r="U94" s="64"/>
      <c r="V94" s="64"/>
      <c r="W94" s="64"/>
      <c r="X94" s="64"/>
    </row>
    <row r="95" spans="1:24" x14ac:dyDescent="0.5">
      <c r="A95" s="70"/>
      <c r="B95" s="70"/>
      <c r="C95" s="70"/>
      <c r="D95" s="64"/>
      <c r="E95" s="73"/>
      <c r="F95" s="73"/>
      <c r="G95" s="73"/>
      <c r="H95" s="70"/>
      <c r="I95" s="73"/>
      <c r="N95" s="70"/>
      <c r="O95" s="100"/>
      <c r="P95" s="64"/>
      <c r="Q95" s="64"/>
      <c r="R95" s="64"/>
      <c r="S95" s="64"/>
      <c r="T95" s="64"/>
      <c r="U95" s="64"/>
      <c r="V95" s="64"/>
      <c r="W95" s="64"/>
      <c r="X95" s="64"/>
    </row>
    <row r="96" spans="1:24" x14ac:dyDescent="0.5">
      <c r="A96" s="73"/>
      <c r="B96" s="73"/>
      <c r="C96" s="73"/>
      <c r="D96" s="64"/>
      <c r="E96" s="73"/>
      <c r="F96" s="73"/>
      <c r="G96" s="70"/>
      <c r="H96" s="73"/>
      <c r="I96" s="73"/>
      <c r="N96" s="73"/>
      <c r="O96" s="73"/>
      <c r="P96" s="64"/>
      <c r="Q96" s="64"/>
      <c r="R96" s="64"/>
      <c r="S96" s="64"/>
      <c r="T96" s="64"/>
      <c r="U96" s="64"/>
      <c r="V96" s="64"/>
      <c r="W96" s="64"/>
      <c r="X96" s="64"/>
    </row>
    <row r="97" spans="1:24" x14ac:dyDescent="0.5">
      <c r="A97" s="70"/>
      <c r="B97" s="70"/>
      <c r="C97" s="70"/>
      <c r="D97" s="64"/>
      <c r="E97" s="73"/>
      <c r="F97" s="73"/>
      <c r="G97" s="73"/>
      <c r="H97" s="70"/>
      <c r="I97" s="70"/>
      <c r="N97" s="70"/>
      <c r="O97" s="70"/>
      <c r="P97" s="64"/>
      <c r="Q97" s="64"/>
      <c r="R97" s="64"/>
      <c r="S97" s="64"/>
      <c r="T97" s="64"/>
      <c r="U97" s="64"/>
      <c r="V97" s="64"/>
      <c r="W97" s="64"/>
      <c r="X97" s="64"/>
    </row>
    <row r="98" spans="1:24" x14ac:dyDescent="0.5">
      <c r="A98" s="73"/>
      <c r="B98" s="73"/>
      <c r="C98" s="73"/>
      <c r="D98" s="64"/>
      <c r="E98" s="73"/>
      <c r="F98" s="73"/>
      <c r="G98" s="73"/>
      <c r="H98" s="73"/>
      <c r="I98" s="73"/>
      <c r="N98" s="73"/>
      <c r="O98" s="73"/>
      <c r="P98" s="64"/>
      <c r="Q98" s="64"/>
      <c r="R98" s="64"/>
      <c r="S98" s="64"/>
      <c r="T98" s="64"/>
      <c r="U98" s="64"/>
      <c r="V98" s="64"/>
      <c r="W98" s="64"/>
      <c r="X98" s="64"/>
    </row>
    <row r="99" spans="1:24" x14ac:dyDescent="0.5">
      <c r="A99" s="70"/>
      <c r="B99" s="70"/>
      <c r="C99" s="70"/>
      <c r="D99" s="64"/>
      <c r="E99" s="73"/>
      <c r="F99" s="73"/>
      <c r="G99" s="73"/>
      <c r="H99" s="73"/>
      <c r="I99" s="73"/>
      <c r="N99" s="70"/>
      <c r="O99" s="70"/>
      <c r="P99" s="64"/>
      <c r="Q99" s="64"/>
      <c r="R99" s="64"/>
      <c r="S99" s="64"/>
      <c r="T99" s="64"/>
      <c r="U99" s="64"/>
      <c r="V99" s="64"/>
      <c r="W99" s="64"/>
      <c r="X99" s="64"/>
    </row>
    <row r="100" spans="1:24" x14ac:dyDescent="0.5">
      <c r="A100" s="73"/>
      <c r="B100" s="73"/>
      <c r="C100" s="73"/>
      <c r="D100" s="64"/>
      <c r="E100" s="70"/>
      <c r="F100" s="70"/>
      <c r="G100" s="70"/>
      <c r="H100" s="70"/>
      <c r="I100" s="73"/>
      <c r="N100" s="64"/>
      <c r="O100" s="73"/>
      <c r="P100" s="64"/>
      <c r="Q100" s="64"/>
      <c r="R100" s="64"/>
      <c r="S100" s="64"/>
      <c r="T100" s="64"/>
      <c r="U100" s="64"/>
      <c r="V100" s="64"/>
      <c r="W100" s="64"/>
      <c r="X100" s="64"/>
    </row>
    <row r="101" spans="1:24" x14ac:dyDescent="0.5">
      <c r="A101" s="73"/>
      <c r="B101" s="73"/>
      <c r="C101" s="73"/>
      <c r="D101" s="64"/>
      <c r="E101" s="73"/>
      <c r="F101" s="73"/>
      <c r="G101" s="73"/>
      <c r="H101" s="70"/>
      <c r="I101" s="70"/>
      <c r="N101" s="70"/>
      <c r="O101" s="73"/>
      <c r="P101" s="64"/>
      <c r="Q101" s="64"/>
      <c r="R101" s="64"/>
      <c r="S101" s="64"/>
      <c r="T101" s="64"/>
      <c r="U101" s="64"/>
      <c r="V101" s="64"/>
      <c r="W101" s="64"/>
      <c r="X101" s="64"/>
    </row>
    <row r="102" spans="1:24" x14ac:dyDescent="0.5">
      <c r="A102" s="70"/>
      <c r="B102" s="70"/>
      <c r="C102" s="70"/>
      <c r="D102" s="64"/>
      <c r="E102" s="98"/>
      <c r="F102" s="98"/>
      <c r="G102" s="73"/>
      <c r="H102" s="73"/>
      <c r="I102" s="73"/>
      <c r="N102" s="73"/>
      <c r="O102" s="70"/>
      <c r="P102" s="64"/>
      <c r="Q102" s="64"/>
      <c r="R102" s="64"/>
      <c r="S102" s="64"/>
      <c r="T102" s="64"/>
      <c r="U102" s="64"/>
      <c r="V102" s="64"/>
      <c r="W102" s="64"/>
      <c r="X102" s="64"/>
    </row>
    <row r="103" spans="1:24" x14ac:dyDescent="0.5">
      <c r="A103" s="70"/>
      <c r="B103" s="70"/>
      <c r="C103" s="70"/>
      <c r="D103" s="64"/>
      <c r="E103" s="70"/>
      <c r="F103" s="70"/>
      <c r="G103" s="70"/>
      <c r="H103" s="73"/>
      <c r="I103" s="73"/>
      <c r="N103" s="98"/>
      <c r="O103" s="73"/>
      <c r="P103" s="64"/>
      <c r="Q103" s="64"/>
      <c r="R103" s="64"/>
      <c r="S103" s="64"/>
      <c r="T103" s="64"/>
      <c r="U103" s="64"/>
      <c r="V103" s="64"/>
      <c r="W103" s="64"/>
      <c r="X103" s="64"/>
    </row>
    <row r="104" spans="1:24" x14ac:dyDescent="0.5">
      <c r="A104" s="70"/>
      <c r="B104" s="70"/>
      <c r="C104" s="73"/>
      <c r="D104" s="64"/>
      <c r="E104" s="73"/>
      <c r="F104" s="73"/>
      <c r="G104" s="73"/>
      <c r="H104" s="70"/>
      <c r="I104" s="73"/>
      <c r="N104" s="73"/>
      <c r="O104" s="70"/>
      <c r="P104" s="64"/>
      <c r="Q104" s="64"/>
      <c r="R104" s="64"/>
      <c r="S104" s="64"/>
      <c r="T104" s="64"/>
      <c r="U104" s="64"/>
      <c r="V104" s="64"/>
      <c r="W104" s="64"/>
      <c r="X104" s="64"/>
    </row>
    <row r="105" spans="1:24" x14ac:dyDescent="0.5">
      <c r="A105" s="73"/>
      <c r="B105" s="73"/>
      <c r="C105" s="73"/>
      <c r="D105" s="64"/>
      <c r="E105" s="98"/>
      <c r="F105" s="98"/>
      <c r="G105" s="73"/>
      <c r="H105" s="99"/>
      <c r="I105" s="73"/>
      <c r="N105" s="70"/>
      <c r="O105" s="73"/>
      <c r="P105" s="64"/>
      <c r="Q105" s="64"/>
      <c r="R105" s="64"/>
      <c r="S105" s="64"/>
      <c r="T105" s="64"/>
      <c r="U105" s="64"/>
      <c r="V105" s="64"/>
      <c r="W105" s="64"/>
      <c r="X105" s="64"/>
    </row>
    <row r="106" spans="1:24" x14ac:dyDescent="0.5">
      <c r="A106" s="70"/>
      <c r="B106" s="70"/>
      <c r="C106" s="70"/>
      <c r="D106" s="64"/>
      <c r="E106" s="98"/>
      <c r="F106" s="98"/>
      <c r="G106" s="73"/>
      <c r="H106" s="73"/>
      <c r="I106" s="73"/>
      <c r="N106" s="64"/>
      <c r="O106" s="70"/>
      <c r="P106" s="64"/>
      <c r="Q106" s="64"/>
      <c r="R106" s="64"/>
      <c r="S106" s="64"/>
      <c r="T106" s="64"/>
      <c r="U106" s="64"/>
      <c r="V106" s="64"/>
      <c r="W106" s="64"/>
      <c r="X106" s="64"/>
    </row>
    <row r="107" spans="1:24" x14ac:dyDescent="0.5">
      <c r="A107" s="73"/>
      <c r="B107" s="99"/>
      <c r="C107" s="99"/>
      <c r="D107" s="64"/>
      <c r="E107" s="73"/>
      <c r="F107" s="73"/>
      <c r="G107" s="73"/>
      <c r="H107" s="70"/>
      <c r="I107" s="70"/>
      <c r="N107" s="70"/>
      <c r="O107" s="73"/>
      <c r="P107" s="64"/>
      <c r="Q107" s="64"/>
      <c r="R107" s="64"/>
      <c r="S107" s="64"/>
      <c r="T107" s="64"/>
      <c r="U107" s="64"/>
      <c r="V107" s="64"/>
      <c r="W107" s="64"/>
      <c r="X107" s="64"/>
    </row>
    <row r="108" spans="1:24" x14ac:dyDescent="0.5">
      <c r="A108" s="73"/>
      <c r="B108" s="70"/>
      <c r="C108" s="73"/>
      <c r="D108" s="64"/>
      <c r="E108" s="73"/>
      <c r="F108" s="73"/>
      <c r="G108" s="73"/>
      <c r="H108" s="73"/>
      <c r="I108" s="73"/>
      <c r="N108" s="73"/>
      <c r="O108" s="70"/>
      <c r="P108" s="64"/>
      <c r="Q108" s="64"/>
      <c r="R108" s="64"/>
      <c r="S108" s="64"/>
      <c r="T108" s="64"/>
      <c r="U108" s="64"/>
      <c r="V108" s="64"/>
      <c r="W108" s="64"/>
      <c r="X108" s="64"/>
    </row>
    <row r="109" spans="1:24" x14ac:dyDescent="0.5">
      <c r="A109" s="73"/>
      <c r="B109" s="73"/>
      <c r="C109" s="70"/>
      <c r="D109" s="64"/>
      <c r="E109" s="73"/>
      <c r="F109" s="70"/>
      <c r="G109" s="70"/>
      <c r="H109" s="70"/>
      <c r="I109" s="70"/>
      <c r="N109" s="70"/>
      <c r="O109" s="73"/>
      <c r="P109" s="64"/>
      <c r="Q109" s="64"/>
      <c r="R109" s="64"/>
      <c r="S109" s="64"/>
      <c r="T109" s="64"/>
      <c r="U109" s="64"/>
      <c r="V109" s="64"/>
      <c r="W109" s="64"/>
      <c r="X109" s="64"/>
    </row>
    <row r="110" spans="1:24" x14ac:dyDescent="0.5">
      <c r="A110" s="73"/>
      <c r="B110" s="73"/>
      <c r="C110" s="73"/>
      <c r="D110" s="64"/>
      <c r="E110" s="73"/>
      <c r="F110" s="73"/>
      <c r="G110" s="73"/>
      <c r="H110" s="73"/>
      <c r="I110" s="73"/>
      <c r="N110" s="70"/>
      <c r="O110" s="70"/>
      <c r="P110" s="64"/>
      <c r="Q110" s="64"/>
      <c r="R110" s="64"/>
      <c r="S110" s="64"/>
      <c r="T110" s="64"/>
      <c r="U110" s="64"/>
      <c r="V110" s="64"/>
      <c r="W110" s="64"/>
      <c r="X110" s="64"/>
    </row>
    <row r="111" spans="1:24" x14ac:dyDescent="0.5">
      <c r="A111" s="70"/>
      <c r="B111" s="70"/>
      <c r="C111" s="70"/>
      <c r="D111" s="64"/>
      <c r="E111" s="73"/>
      <c r="F111" s="70"/>
      <c r="G111" s="70"/>
      <c r="H111" s="73"/>
      <c r="I111" s="73"/>
      <c r="N111" s="70"/>
      <c r="O111" s="64"/>
      <c r="P111" s="64"/>
      <c r="Q111" s="64"/>
      <c r="R111" s="64"/>
      <c r="S111" s="64"/>
      <c r="T111" s="64"/>
      <c r="U111" s="64"/>
      <c r="V111" s="64"/>
      <c r="W111" s="64"/>
      <c r="X111" s="64"/>
    </row>
    <row r="112" spans="1:24" x14ac:dyDescent="0.5">
      <c r="A112" s="73"/>
      <c r="B112" s="73"/>
      <c r="C112" s="73"/>
      <c r="D112" s="64"/>
      <c r="E112" s="73"/>
      <c r="F112" s="73"/>
      <c r="G112" s="73"/>
      <c r="H112" s="70"/>
      <c r="I112" s="73"/>
      <c r="N112" s="73"/>
      <c r="O112" s="70"/>
      <c r="P112" s="64"/>
      <c r="Q112" s="64"/>
      <c r="R112" s="64"/>
      <c r="S112" s="64"/>
      <c r="T112" s="64"/>
      <c r="U112" s="64"/>
      <c r="V112" s="64"/>
      <c r="W112" s="64"/>
      <c r="X112" s="64"/>
    </row>
    <row r="113" spans="1:24" x14ac:dyDescent="0.5">
      <c r="A113" s="73"/>
      <c r="B113" s="70"/>
      <c r="C113" s="70"/>
      <c r="D113" s="64"/>
      <c r="E113" s="73"/>
      <c r="F113" s="73"/>
      <c r="G113" s="73"/>
      <c r="H113" s="73"/>
      <c r="I113" s="73"/>
      <c r="N113" s="70"/>
      <c r="O113" s="73"/>
      <c r="P113" s="64"/>
      <c r="Q113" s="64"/>
      <c r="R113" s="64"/>
      <c r="S113" s="64"/>
      <c r="T113" s="64"/>
      <c r="U113" s="64"/>
      <c r="V113" s="64"/>
      <c r="W113" s="64"/>
      <c r="X113" s="64"/>
    </row>
    <row r="114" spans="1:24" x14ac:dyDescent="0.5">
      <c r="A114" s="73"/>
      <c r="B114" s="73"/>
      <c r="C114" s="73"/>
      <c r="D114" s="64"/>
      <c r="E114" s="70"/>
      <c r="F114" s="70"/>
      <c r="G114" s="73"/>
      <c r="H114" s="70"/>
      <c r="I114" s="70"/>
      <c r="N114" s="73"/>
      <c r="O114" s="98"/>
      <c r="P114" s="64"/>
      <c r="Q114" s="64"/>
      <c r="R114" s="64"/>
      <c r="S114" s="64"/>
      <c r="T114" s="64"/>
      <c r="U114" s="64"/>
      <c r="V114" s="64"/>
      <c r="W114" s="64"/>
      <c r="X114" s="64"/>
    </row>
    <row r="115" spans="1:24" x14ac:dyDescent="0.5">
      <c r="A115" s="70"/>
      <c r="B115" s="70"/>
      <c r="C115" s="70"/>
      <c r="D115" s="64"/>
      <c r="E115" s="73"/>
      <c r="F115" s="73"/>
      <c r="G115" s="73"/>
      <c r="H115" s="73"/>
      <c r="I115" s="73"/>
      <c r="N115" s="70"/>
      <c r="O115" s="73"/>
      <c r="P115" s="64"/>
      <c r="Q115" s="64"/>
      <c r="R115" s="64"/>
      <c r="S115" s="64"/>
      <c r="T115" s="64"/>
      <c r="U115" s="64"/>
      <c r="V115" s="64"/>
      <c r="W115" s="64"/>
      <c r="X115" s="64"/>
    </row>
    <row r="116" spans="1:24" x14ac:dyDescent="0.5">
      <c r="A116" s="73"/>
      <c r="B116" s="73"/>
      <c r="C116" s="73"/>
      <c r="D116" s="64"/>
      <c r="E116" s="70"/>
      <c r="F116" s="70"/>
      <c r="G116" s="70"/>
      <c r="H116" s="70"/>
      <c r="I116" s="70"/>
      <c r="N116" s="73"/>
      <c r="O116" s="70"/>
      <c r="P116" s="64"/>
      <c r="Q116" s="64"/>
      <c r="R116" s="64"/>
      <c r="S116" s="64"/>
      <c r="T116" s="64"/>
      <c r="U116" s="64"/>
      <c r="V116" s="64"/>
      <c r="W116" s="64"/>
      <c r="X116" s="64"/>
    </row>
    <row r="117" spans="1:24" x14ac:dyDescent="0.5">
      <c r="A117" s="70"/>
      <c r="B117" s="70"/>
      <c r="C117" s="70"/>
      <c r="D117" s="64"/>
      <c r="E117" s="73"/>
      <c r="F117" s="73"/>
      <c r="G117" s="73"/>
      <c r="H117" s="73"/>
      <c r="I117" s="73"/>
      <c r="N117" s="70"/>
      <c r="O117" s="64"/>
      <c r="P117" s="64"/>
      <c r="Q117" s="64"/>
      <c r="R117" s="64"/>
      <c r="S117" s="64"/>
      <c r="T117" s="64"/>
      <c r="U117" s="64"/>
      <c r="V117" s="64"/>
      <c r="W117" s="64"/>
      <c r="X117" s="64"/>
    </row>
    <row r="118" spans="1:24" x14ac:dyDescent="0.5">
      <c r="A118" s="73"/>
      <c r="B118" s="73"/>
      <c r="C118" s="73"/>
      <c r="D118" s="64"/>
      <c r="E118" s="70"/>
      <c r="F118" s="70"/>
      <c r="G118" s="70"/>
      <c r="H118" s="70"/>
      <c r="I118" s="70"/>
      <c r="N118" s="73"/>
      <c r="O118" s="70"/>
      <c r="P118" s="64"/>
      <c r="Q118" s="64"/>
      <c r="R118" s="64"/>
      <c r="S118" s="64"/>
      <c r="T118" s="64"/>
      <c r="U118" s="64"/>
      <c r="V118" s="64"/>
      <c r="W118" s="64"/>
      <c r="X118" s="64"/>
    </row>
    <row r="119" spans="1:24" x14ac:dyDescent="0.5">
      <c r="A119" s="73"/>
      <c r="B119" s="70"/>
      <c r="C119" s="73"/>
      <c r="D119" s="64"/>
      <c r="E119" s="73"/>
      <c r="F119" s="73"/>
      <c r="G119" s="73"/>
      <c r="H119" s="73"/>
      <c r="I119" s="73"/>
      <c r="N119" s="70"/>
      <c r="O119" s="73"/>
      <c r="P119" s="64"/>
      <c r="Q119" s="64"/>
      <c r="R119" s="64"/>
      <c r="S119" s="64"/>
      <c r="T119" s="64"/>
      <c r="U119" s="64"/>
      <c r="V119" s="64"/>
      <c r="W119" s="64"/>
      <c r="X119" s="64"/>
    </row>
    <row r="120" spans="1:24" x14ac:dyDescent="0.5">
      <c r="A120" s="73"/>
      <c r="B120" s="73"/>
      <c r="C120" s="73"/>
      <c r="D120" s="64"/>
      <c r="E120" s="70"/>
      <c r="F120" s="70"/>
      <c r="G120" s="70"/>
      <c r="H120" s="70"/>
      <c r="I120" s="70"/>
      <c r="N120" s="73"/>
      <c r="O120" s="70"/>
      <c r="P120" s="64"/>
      <c r="Q120" s="64"/>
      <c r="R120" s="64"/>
      <c r="S120" s="64"/>
      <c r="T120" s="64"/>
      <c r="U120" s="64"/>
      <c r="V120" s="64"/>
      <c r="W120" s="64"/>
      <c r="X120" s="64"/>
    </row>
    <row r="121" spans="1:24" x14ac:dyDescent="0.5">
      <c r="A121" s="70"/>
      <c r="B121" s="70"/>
      <c r="C121" s="73"/>
      <c r="D121" s="64"/>
      <c r="E121" s="73"/>
      <c r="F121" s="73"/>
      <c r="G121" s="73"/>
      <c r="H121" s="73"/>
      <c r="I121" s="73"/>
      <c r="N121" s="70"/>
      <c r="O121" s="70"/>
      <c r="P121" s="64"/>
      <c r="Q121" s="64"/>
      <c r="R121" s="64"/>
      <c r="S121" s="64"/>
      <c r="T121" s="64"/>
      <c r="U121" s="64"/>
      <c r="V121" s="64"/>
      <c r="W121" s="64"/>
      <c r="X121" s="64"/>
    </row>
    <row r="122" spans="1:24" x14ac:dyDescent="0.5">
      <c r="A122" s="73"/>
      <c r="B122" s="73"/>
      <c r="C122" s="73"/>
      <c r="D122" s="64"/>
      <c r="E122" s="70"/>
      <c r="F122" s="70"/>
      <c r="G122" s="70"/>
      <c r="H122" s="70"/>
      <c r="I122" s="70"/>
      <c r="N122" s="73"/>
      <c r="O122" s="70"/>
      <c r="P122" s="64"/>
      <c r="Q122" s="64"/>
      <c r="R122" s="64"/>
      <c r="S122" s="64"/>
      <c r="T122" s="64"/>
      <c r="U122" s="64"/>
      <c r="V122" s="64"/>
      <c r="W122" s="64"/>
      <c r="X122" s="64"/>
    </row>
    <row r="123" spans="1:24" x14ac:dyDescent="0.5">
      <c r="A123" s="70"/>
      <c r="B123" s="70"/>
      <c r="C123" s="73"/>
      <c r="D123" s="64"/>
      <c r="E123" s="73"/>
      <c r="F123" s="73"/>
      <c r="G123" s="73"/>
      <c r="H123" s="73"/>
      <c r="I123" s="73"/>
      <c r="N123" s="73"/>
      <c r="O123" s="73"/>
      <c r="P123" s="64"/>
      <c r="Q123" s="64"/>
      <c r="R123" s="64"/>
      <c r="S123" s="64"/>
      <c r="T123" s="64"/>
      <c r="U123" s="64"/>
      <c r="V123" s="64"/>
      <c r="W123" s="64"/>
      <c r="X123" s="64"/>
    </row>
    <row r="124" spans="1:24" x14ac:dyDescent="0.5">
      <c r="A124" s="73"/>
      <c r="B124" s="73"/>
      <c r="C124" s="73"/>
      <c r="D124" s="64"/>
      <c r="E124" s="70"/>
      <c r="F124" s="70"/>
      <c r="G124" s="70"/>
      <c r="H124" s="73"/>
      <c r="I124" s="73"/>
      <c r="N124" s="104"/>
      <c r="O124" s="70"/>
      <c r="P124" s="64"/>
      <c r="Q124" s="64"/>
      <c r="R124" s="64"/>
      <c r="S124" s="64"/>
      <c r="T124" s="64"/>
      <c r="U124" s="64"/>
      <c r="V124" s="64"/>
      <c r="W124" s="64"/>
      <c r="X124" s="64"/>
    </row>
    <row r="125" spans="1:24" x14ac:dyDescent="0.5">
      <c r="A125" s="73"/>
      <c r="B125" s="73"/>
      <c r="C125" s="70"/>
      <c r="D125" s="64"/>
      <c r="E125" s="73"/>
      <c r="F125" s="73"/>
      <c r="G125" s="73"/>
      <c r="H125" s="70"/>
      <c r="I125" s="70"/>
      <c r="N125" s="73"/>
      <c r="O125" s="73"/>
      <c r="P125" s="64"/>
      <c r="Q125" s="64"/>
      <c r="R125" s="64"/>
      <c r="S125" s="64"/>
      <c r="T125" s="64"/>
      <c r="U125" s="64"/>
      <c r="V125" s="64"/>
      <c r="W125" s="64"/>
      <c r="X125" s="64"/>
    </row>
    <row r="126" spans="1:24" x14ac:dyDescent="0.5">
      <c r="A126" s="73"/>
      <c r="B126" s="73"/>
      <c r="C126" s="73"/>
      <c r="D126" s="64"/>
      <c r="E126" s="73"/>
      <c r="F126" s="73"/>
      <c r="G126" s="73"/>
      <c r="H126" s="73"/>
      <c r="I126" s="73"/>
      <c r="N126" s="73"/>
      <c r="O126" s="70"/>
      <c r="P126" s="64"/>
      <c r="Q126" s="64"/>
      <c r="R126" s="64"/>
      <c r="S126" s="64"/>
      <c r="T126" s="64"/>
      <c r="U126" s="64"/>
      <c r="V126" s="64"/>
      <c r="W126" s="64"/>
      <c r="X126" s="64"/>
    </row>
    <row r="127" spans="1:24" x14ac:dyDescent="0.5">
      <c r="A127" s="70"/>
      <c r="B127" s="70"/>
      <c r="C127" s="73"/>
      <c r="D127" s="64"/>
      <c r="E127" s="70"/>
      <c r="F127" s="70"/>
      <c r="G127" s="70"/>
      <c r="H127" s="73"/>
      <c r="I127" s="73"/>
      <c r="N127" s="70"/>
      <c r="O127" s="73"/>
      <c r="P127" s="64"/>
      <c r="Q127" s="64"/>
      <c r="R127" s="64"/>
      <c r="S127" s="64"/>
      <c r="T127" s="64"/>
      <c r="U127" s="64"/>
      <c r="V127" s="64"/>
      <c r="W127" s="64"/>
      <c r="X127" s="64"/>
    </row>
    <row r="128" spans="1:24" x14ac:dyDescent="0.5">
      <c r="A128" s="73"/>
      <c r="B128" s="73"/>
      <c r="C128" s="73"/>
      <c r="D128" s="64"/>
      <c r="E128" s="73"/>
      <c r="F128" s="73"/>
      <c r="G128" s="73"/>
      <c r="H128" s="70"/>
      <c r="I128" s="70"/>
      <c r="N128" s="73"/>
      <c r="O128" s="70"/>
      <c r="P128" s="64"/>
      <c r="Q128" s="64"/>
      <c r="R128" s="64"/>
      <c r="S128" s="64"/>
      <c r="T128" s="64"/>
      <c r="U128" s="64"/>
      <c r="V128" s="64"/>
      <c r="W128" s="64"/>
      <c r="X128" s="64"/>
    </row>
    <row r="129" spans="1:24" x14ac:dyDescent="0.5">
      <c r="A129" s="98"/>
      <c r="B129" s="101"/>
      <c r="C129" s="101"/>
      <c r="D129" s="64"/>
      <c r="E129" s="73"/>
      <c r="F129" s="73"/>
      <c r="G129" s="73"/>
      <c r="H129" s="73"/>
      <c r="I129" s="73"/>
      <c r="N129" s="73"/>
      <c r="O129" s="73"/>
      <c r="P129" s="64"/>
      <c r="Q129" s="64"/>
      <c r="R129" s="64"/>
      <c r="S129" s="64"/>
      <c r="T129" s="64"/>
      <c r="U129" s="64"/>
      <c r="V129" s="64"/>
      <c r="W129" s="64"/>
      <c r="X129" s="64"/>
    </row>
    <row r="130" spans="1:24" x14ac:dyDescent="0.5">
      <c r="A130" s="100"/>
      <c r="B130" s="73"/>
      <c r="C130" s="73"/>
      <c r="D130" s="64"/>
      <c r="E130" s="73"/>
      <c r="F130" s="70"/>
      <c r="G130" s="70"/>
      <c r="H130" s="73"/>
      <c r="I130" s="73"/>
      <c r="N130" s="70"/>
      <c r="O130" s="70"/>
      <c r="Q130" s="64"/>
      <c r="R130" s="64"/>
      <c r="S130" s="64"/>
    </row>
    <row r="131" spans="1:24" x14ac:dyDescent="0.5">
      <c r="A131" s="73"/>
      <c r="B131" s="73"/>
      <c r="C131" s="73"/>
      <c r="D131" s="64"/>
      <c r="E131" s="73"/>
      <c r="F131" s="73"/>
      <c r="G131" s="73"/>
      <c r="H131" s="70"/>
      <c r="I131" s="70"/>
      <c r="N131" s="73"/>
      <c r="O131" s="73"/>
      <c r="Q131" s="64"/>
      <c r="R131" s="64"/>
      <c r="S131" s="64"/>
    </row>
    <row r="132" spans="1:24" x14ac:dyDescent="0.5">
      <c r="A132" s="101"/>
      <c r="B132" s="101"/>
      <c r="C132" s="101"/>
      <c r="D132" s="64"/>
      <c r="E132" s="73"/>
      <c r="F132" s="73"/>
      <c r="G132" s="73"/>
      <c r="H132" s="73"/>
      <c r="I132" s="73"/>
      <c r="N132" s="73"/>
      <c r="O132" s="104"/>
      <c r="Q132" s="64"/>
      <c r="R132" s="64"/>
      <c r="S132" s="64"/>
    </row>
    <row r="133" spans="1:24" x14ac:dyDescent="0.5">
      <c r="A133" s="100"/>
      <c r="B133" s="73"/>
      <c r="C133" s="73"/>
      <c r="D133" s="64"/>
      <c r="E133" s="70"/>
      <c r="F133" s="70"/>
      <c r="G133" s="70"/>
      <c r="H133" s="70"/>
      <c r="I133" s="70"/>
      <c r="N133" s="70"/>
      <c r="O133" s="73"/>
      <c r="Q133" s="64"/>
      <c r="R133" s="64"/>
      <c r="S133" s="64"/>
    </row>
    <row r="134" spans="1:24" x14ac:dyDescent="0.5">
      <c r="A134" s="73"/>
      <c r="B134" s="73"/>
      <c r="C134" s="73"/>
      <c r="D134" s="64"/>
      <c r="E134" s="73"/>
      <c r="F134" s="73"/>
      <c r="G134" s="73"/>
      <c r="H134" s="73"/>
      <c r="I134" s="73"/>
      <c r="N134" s="70"/>
      <c r="O134" s="73"/>
    </row>
    <row r="135" spans="1:24" x14ac:dyDescent="0.5">
      <c r="A135" s="70"/>
      <c r="B135" s="70"/>
      <c r="C135" s="70"/>
      <c r="D135" s="64"/>
      <c r="E135" s="70"/>
      <c r="F135" s="70"/>
      <c r="G135" s="70"/>
      <c r="H135" s="70"/>
      <c r="I135" s="70"/>
      <c r="N135" s="70"/>
      <c r="O135" s="70"/>
    </row>
    <row r="136" spans="1:24" x14ac:dyDescent="0.5">
      <c r="A136" s="73"/>
      <c r="B136" s="73"/>
      <c r="C136" s="73"/>
      <c r="D136" s="64"/>
      <c r="E136" s="73"/>
      <c r="F136" s="73"/>
      <c r="G136" s="73"/>
      <c r="H136" s="73"/>
      <c r="I136" s="73"/>
      <c r="N136" s="70"/>
      <c r="O136" s="73"/>
    </row>
    <row r="137" spans="1:24" x14ac:dyDescent="0.5">
      <c r="A137" s="70"/>
      <c r="B137" s="70"/>
      <c r="C137" s="70"/>
      <c r="D137" s="64"/>
      <c r="E137" s="70"/>
      <c r="F137" s="70"/>
      <c r="G137" s="70"/>
      <c r="H137" s="73"/>
      <c r="I137" s="73"/>
      <c r="N137" s="70"/>
      <c r="O137" s="73"/>
    </row>
    <row r="138" spans="1:24" x14ac:dyDescent="0.5">
      <c r="A138" s="73"/>
      <c r="B138" s="73"/>
      <c r="C138" s="73"/>
      <c r="D138" s="64"/>
      <c r="E138" s="73"/>
      <c r="F138" s="73"/>
      <c r="G138" s="73"/>
      <c r="H138" s="73"/>
      <c r="I138" s="73"/>
      <c r="N138" s="70"/>
      <c r="O138" s="70"/>
    </row>
    <row r="139" spans="1:24" x14ac:dyDescent="0.5">
      <c r="A139" s="73"/>
      <c r="B139" s="73"/>
      <c r="C139" s="73"/>
      <c r="D139" s="64"/>
      <c r="E139" s="73"/>
      <c r="F139" s="73"/>
      <c r="G139" s="73"/>
      <c r="H139" s="70"/>
      <c r="I139" s="73"/>
      <c r="N139" s="70"/>
      <c r="O139" s="73"/>
    </row>
    <row r="140" spans="1:24" x14ac:dyDescent="0.5">
      <c r="A140" s="70"/>
      <c r="B140" s="70"/>
      <c r="C140" s="70"/>
      <c r="D140" s="64"/>
      <c r="E140" s="73"/>
      <c r="F140" s="73"/>
      <c r="G140" s="73"/>
      <c r="H140" s="73"/>
      <c r="I140" s="73"/>
      <c r="N140" s="73"/>
      <c r="O140" s="73"/>
    </row>
    <row r="141" spans="1:24" x14ac:dyDescent="0.5">
      <c r="A141" s="73"/>
      <c r="B141" s="73"/>
      <c r="C141" s="73"/>
      <c r="D141" s="64"/>
      <c r="E141" s="70"/>
      <c r="F141" s="70"/>
      <c r="G141" s="73"/>
      <c r="H141" s="70"/>
      <c r="I141" s="70"/>
      <c r="N141" s="73"/>
      <c r="O141" s="70"/>
    </row>
    <row r="142" spans="1:24" x14ac:dyDescent="0.5">
      <c r="A142" s="70"/>
      <c r="B142" s="70"/>
      <c r="C142" s="70"/>
      <c r="D142" s="64"/>
      <c r="E142" s="73"/>
      <c r="F142" s="73"/>
      <c r="G142" s="73"/>
      <c r="H142" s="73"/>
      <c r="I142" s="73"/>
      <c r="N142" s="70"/>
      <c r="O142" s="73"/>
    </row>
    <row r="143" spans="1:24" x14ac:dyDescent="0.5">
      <c r="A143" s="73"/>
      <c r="B143" s="73"/>
      <c r="C143" s="73"/>
      <c r="D143" s="64"/>
      <c r="E143" s="70"/>
      <c r="F143" s="70"/>
      <c r="G143" s="70"/>
      <c r="H143" s="73"/>
      <c r="I143" s="73"/>
      <c r="N143" s="73"/>
      <c r="O143" s="73"/>
    </row>
    <row r="144" spans="1:24" x14ac:dyDescent="0.5">
      <c r="A144" s="70"/>
      <c r="B144" s="70"/>
      <c r="C144" s="70"/>
      <c r="D144" s="64"/>
      <c r="E144" s="73"/>
      <c r="F144" s="73"/>
      <c r="G144" s="73"/>
      <c r="H144" s="70"/>
      <c r="I144" s="70"/>
      <c r="N144" s="70"/>
      <c r="O144" s="70"/>
    </row>
    <row r="145" spans="1:15" x14ac:dyDescent="0.5">
      <c r="A145" s="73"/>
      <c r="B145" s="73"/>
      <c r="C145" s="73"/>
      <c r="D145" s="64"/>
      <c r="E145" s="73"/>
      <c r="F145" s="73"/>
      <c r="G145" s="73"/>
      <c r="H145" s="73"/>
      <c r="I145" s="73"/>
      <c r="N145" s="73"/>
      <c r="O145" s="70"/>
    </row>
    <row r="146" spans="1:15" x14ac:dyDescent="0.5">
      <c r="A146" s="70"/>
      <c r="B146" s="70"/>
      <c r="C146" s="70"/>
      <c r="D146" s="64"/>
      <c r="E146" s="73"/>
      <c r="F146" s="70"/>
      <c r="G146" s="70"/>
      <c r="H146" s="73"/>
      <c r="I146" s="70"/>
      <c r="N146" s="70"/>
      <c r="O146" s="70"/>
    </row>
    <row r="147" spans="1:15" x14ac:dyDescent="0.5">
      <c r="A147" s="73"/>
      <c r="B147" s="73"/>
      <c r="C147" s="73"/>
      <c r="D147" s="64"/>
      <c r="E147" s="73"/>
      <c r="F147" s="73"/>
      <c r="G147" s="73"/>
      <c r="H147" s="73"/>
      <c r="I147" s="73"/>
      <c r="N147" s="73"/>
      <c r="O147" s="70"/>
    </row>
    <row r="148" spans="1:15" x14ac:dyDescent="0.5">
      <c r="A148" s="70"/>
      <c r="B148" s="70"/>
      <c r="C148" s="73"/>
      <c r="D148" s="64"/>
      <c r="E148" s="70"/>
      <c r="F148" s="73"/>
      <c r="G148" s="70"/>
      <c r="H148" s="70"/>
      <c r="I148" s="70"/>
      <c r="N148" s="70"/>
      <c r="O148" s="70"/>
    </row>
    <row r="149" spans="1:15" x14ac:dyDescent="0.5">
      <c r="A149" s="64"/>
      <c r="B149" s="64"/>
      <c r="C149" s="64"/>
      <c r="D149" s="64"/>
      <c r="E149" s="73"/>
      <c r="F149" s="73"/>
      <c r="G149" s="73"/>
      <c r="H149" s="73"/>
      <c r="I149" s="73"/>
      <c r="N149" s="73"/>
      <c r="O149" s="70"/>
    </row>
    <row r="150" spans="1:15" x14ac:dyDescent="0.5">
      <c r="A150" s="70"/>
      <c r="B150" s="70"/>
      <c r="C150" s="70"/>
      <c r="D150" s="64"/>
      <c r="E150" s="70"/>
      <c r="F150" s="70"/>
      <c r="G150" s="70"/>
      <c r="H150" s="70"/>
      <c r="I150" s="70"/>
      <c r="N150" s="70"/>
      <c r="O150" s="70"/>
    </row>
    <row r="151" spans="1:15" x14ac:dyDescent="0.5">
      <c r="A151" s="73"/>
      <c r="B151" s="73"/>
      <c r="C151" s="73"/>
      <c r="D151" s="64"/>
      <c r="E151" s="73"/>
      <c r="F151" s="73"/>
      <c r="G151" s="73"/>
      <c r="H151" s="73"/>
      <c r="I151" s="73"/>
      <c r="N151" s="70"/>
      <c r="O151" s="73"/>
    </row>
    <row r="152" spans="1:15" x14ac:dyDescent="0.5">
      <c r="A152" s="98"/>
      <c r="B152" s="98"/>
      <c r="C152" s="102"/>
      <c r="D152" s="64"/>
      <c r="E152" s="70"/>
      <c r="F152" s="70"/>
      <c r="G152" s="70"/>
      <c r="H152" s="70"/>
      <c r="I152" s="70"/>
      <c r="N152" s="70"/>
      <c r="O152" s="73"/>
    </row>
    <row r="153" spans="1:15" x14ac:dyDescent="0.5">
      <c r="A153" s="73"/>
      <c r="B153" s="73"/>
      <c r="C153" s="64"/>
      <c r="D153" s="64"/>
      <c r="E153" s="73"/>
      <c r="F153" s="73"/>
      <c r="G153" s="73"/>
      <c r="H153" s="73"/>
      <c r="I153" s="73"/>
      <c r="N153" s="73"/>
      <c r="O153" s="70"/>
    </row>
    <row r="154" spans="1:15" x14ac:dyDescent="0.5">
      <c r="A154" s="70"/>
      <c r="B154" s="70"/>
      <c r="C154" s="70"/>
      <c r="D154" s="64"/>
      <c r="E154" s="70"/>
      <c r="F154" s="70"/>
      <c r="G154" s="70"/>
      <c r="H154" s="70"/>
      <c r="I154" s="70"/>
      <c r="N154" s="70"/>
      <c r="O154" s="73"/>
    </row>
    <row r="155" spans="1:15" x14ac:dyDescent="0.5">
      <c r="A155" s="64"/>
      <c r="B155" s="73"/>
      <c r="C155" s="73"/>
      <c r="D155" s="64"/>
      <c r="E155" s="73"/>
      <c r="F155" s="73"/>
      <c r="G155" s="73"/>
      <c r="H155" s="73"/>
      <c r="I155" s="73"/>
      <c r="N155" s="73"/>
      <c r="O155" s="70"/>
    </row>
    <row r="156" spans="1:15" x14ac:dyDescent="0.5">
      <c r="A156" s="70"/>
      <c r="B156" s="70"/>
      <c r="C156" s="70"/>
      <c r="D156" s="64"/>
      <c r="E156" s="70"/>
      <c r="F156" s="70"/>
      <c r="G156" s="70"/>
      <c r="H156" s="70"/>
      <c r="I156" s="70"/>
      <c r="N156" s="73"/>
      <c r="O156" s="73"/>
    </row>
    <row r="157" spans="1:15" x14ac:dyDescent="0.5">
      <c r="A157" s="73"/>
      <c r="B157" s="73"/>
      <c r="C157" s="73"/>
      <c r="D157" s="64"/>
      <c r="E157" s="73"/>
      <c r="F157" s="73"/>
      <c r="G157" s="73"/>
      <c r="H157" s="73"/>
      <c r="I157" s="73"/>
      <c r="N157" s="70"/>
      <c r="O157" s="70"/>
    </row>
    <row r="158" spans="1:15" x14ac:dyDescent="0.5">
      <c r="A158" s="70"/>
      <c r="B158" s="70"/>
      <c r="C158" s="70"/>
      <c r="D158" s="64"/>
      <c r="E158" s="70"/>
      <c r="F158" s="70"/>
      <c r="G158" s="70"/>
      <c r="H158" s="70"/>
      <c r="I158" s="70"/>
      <c r="N158" s="73"/>
      <c r="O158" s="73"/>
    </row>
    <row r="159" spans="1:15" x14ac:dyDescent="0.5">
      <c r="A159" s="70"/>
      <c r="B159" s="70"/>
      <c r="C159" s="70"/>
      <c r="D159" s="64"/>
      <c r="E159" s="73"/>
      <c r="F159" s="73"/>
      <c r="G159" s="73"/>
      <c r="H159" s="73"/>
      <c r="I159" s="73"/>
      <c r="N159" s="73"/>
      <c r="O159" s="70"/>
    </row>
    <row r="160" spans="1:15" x14ac:dyDescent="0.5">
      <c r="A160" s="70"/>
      <c r="B160" s="70"/>
      <c r="C160" s="70"/>
      <c r="D160" s="64"/>
      <c r="E160" s="70"/>
      <c r="F160" s="70"/>
      <c r="G160" s="70"/>
      <c r="H160" s="70"/>
      <c r="I160" s="70"/>
      <c r="N160" s="70"/>
      <c r="O160" s="73"/>
    </row>
    <row r="161" spans="1:15" x14ac:dyDescent="0.5">
      <c r="A161" s="73"/>
      <c r="B161" s="73"/>
      <c r="C161" s="73"/>
      <c r="D161" s="64"/>
      <c r="E161" s="73"/>
      <c r="F161" s="73"/>
      <c r="G161" s="73"/>
      <c r="H161" s="73"/>
      <c r="I161" s="73"/>
      <c r="N161" s="70"/>
      <c r="O161" s="70"/>
    </row>
    <row r="162" spans="1:15" x14ac:dyDescent="0.5">
      <c r="A162" s="70"/>
      <c r="B162" s="70"/>
      <c r="C162" s="73"/>
      <c r="D162" s="64"/>
      <c r="E162" s="70"/>
      <c r="F162" s="70"/>
      <c r="G162" s="70"/>
      <c r="H162" s="70"/>
      <c r="I162" s="70"/>
      <c r="N162" s="70"/>
      <c r="O162" s="70"/>
    </row>
    <row r="163" spans="1:15" x14ac:dyDescent="0.5">
      <c r="A163" s="73"/>
      <c r="B163" s="73"/>
      <c r="C163" s="73"/>
      <c r="D163" s="64"/>
      <c r="E163" s="73"/>
      <c r="F163" s="73"/>
      <c r="G163" s="73"/>
      <c r="H163" s="70"/>
      <c r="I163" s="70"/>
      <c r="N163" s="73"/>
      <c r="O163" s="70"/>
    </row>
    <row r="164" spans="1:15" x14ac:dyDescent="0.5">
      <c r="A164" s="70"/>
      <c r="B164" s="70"/>
      <c r="C164" s="70"/>
      <c r="D164" s="64"/>
      <c r="E164" s="70"/>
      <c r="F164" s="70"/>
      <c r="G164" s="70"/>
      <c r="H164" s="64"/>
      <c r="I164" s="64"/>
      <c r="N164" s="73"/>
      <c r="O164" s="73"/>
    </row>
    <row r="165" spans="1:15" x14ac:dyDescent="0.5">
      <c r="A165" s="73"/>
      <c r="B165" s="73"/>
      <c r="C165" s="73"/>
      <c r="D165" s="64"/>
      <c r="E165" s="73"/>
      <c r="F165" s="73"/>
      <c r="G165" s="73"/>
      <c r="H165" s="64"/>
      <c r="I165" s="64"/>
      <c r="N165" s="70"/>
      <c r="O165" s="70"/>
    </row>
    <row r="166" spans="1:15" x14ac:dyDescent="0.5">
      <c r="A166" s="70"/>
      <c r="B166" s="70"/>
      <c r="C166" s="70"/>
      <c r="D166" s="64"/>
      <c r="E166" s="70"/>
      <c r="F166" s="70"/>
      <c r="G166" s="70"/>
      <c r="H166" s="64"/>
      <c r="I166" s="64"/>
      <c r="N166" s="73"/>
      <c r="O166" s="73"/>
    </row>
    <row r="167" spans="1:15" x14ac:dyDescent="0.5">
      <c r="A167" s="73"/>
      <c r="B167" s="73"/>
      <c r="C167" s="73"/>
      <c r="D167" s="64"/>
      <c r="E167" s="70"/>
      <c r="F167" s="70"/>
      <c r="G167" s="70"/>
      <c r="H167" s="64"/>
      <c r="I167" s="64"/>
      <c r="N167" s="70"/>
      <c r="O167" s="73"/>
    </row>
    <row r="168" spans="1:15" x14ac:dyDescent="0.5">
      <c r="A168" s="70"/>
      <c r="B168" s="70"/>
      <c r="C168" s="70"/>
      <c r="D168" s="64"/>
      <c r="E168" s="64"/>
      <c r="F168" s="64"/>
      <c r="G168" s="64"/>
      <c r="H168" s="64"/>
      <c r="I168" s="64"/>
      <c r="N168" s="73"/>
      <c r="O168" s="70"/>
    </row>
    <row r="169" spans="1:15" x14ac:dyDescent="0.5">
      <c r="A169" s="73"/>
      <c r="B169" s="73"/>
      <c r="C169" s="73"/>
      <c r="D169" s="64"/>
      <c r="E169" s="64"/>
      <c r="F169" s="64"/>
      <c r="G169" s="64"/>
      <c r="H169" s="64"/>
      <c r="I169" s="64"/>
      <c r="N169" s="73"/>
      <c r="O169" s="73"/>
    </row>
    <row r="170" spans="1:15" x14ac:dyDescent="0.5">
      <c r="A170" s="70"/>
      <c r="B170" s="104"/>
      <c r="C170" s="70"/>
      <c r="D170" s="64"/>
      <c r="E170" s="64"/>
      <c r="F170" s="64"/>
      <c r="G170" s="64"/>
      <c r="H170" s="64"/>
      <c r="I170" s="64"/>
      <c r="N170" s="70"/>
      <c r="O170" s="73"/>
    </row>
    <row r="171" spans="1:15" x14ac:dyDescent="0.5">
      <c r="A171" s="73"/>
      <c r="B171" s="73"/>
      <c r="C171" s="73"/>
      <c r="D171" s="64"/>
      <c r="E171" s="64"/>
      <c r="F171" s="64"/>
      <c r="G171" s="64"/>
      <c r="H171" s="64"/>
      <c r="I171" s="64"/>
      <c r="N171" s="73"/>
      <c r="O171" s="70"/>
    </row>
    <row r="172" spans="1:15" x14ac:dyDescent="0.5">
      <c r="A172" s="73"/>
      <c r="B172" s="73"/>
      <c r="C172" s="70"/>
      <c r="D172" s="64"/>
      <c r="E172" s="64"/>
      <c r="F172" s="64"/>
      <c r="G172" s="64"/>
      <c r="H172" s="64"/>
      <c r="I172" s="64"/>
      <c r="N172" s="70"/>
      <c r="O172" s="70"/>
    </row>
    <row r="173" spans="1:15" x14ac:dyDescent="0.5">
      <c r="A173" s="104"/>
      <c r="B173" s="70"/>
      <c r="C173" s="70"/>
      <c r="D173" s="64"/>
      <c r="E173" s="64"/>
      <c r="F173" s="64"/>
      <c r="G173" s="64"/>
      <c r="H173" s="64"/>
      <c r="I173" s="64"/>
      <c r="N173" s="73"/>
      <c r="O173" s="70"/>
    </row>
    <row r="174" spans="1:15" x14ac:dyDescent="0.5">
      <c r="A174" s="73"/>
      <c r="B174" s="73"/>
      <c r="C174" s="73"/>
      <c r="D174" s="64"/>
      <c r="E174" s="64"/>
      <c r="F174" s="64"/>
      <c r="G174" s="64"/>
      <c r="H174" s="64"/>
      <c r="I174" s="64"/>
      <c r="N174" s="73"/>
      <c r="O174" s="73"/>
    </row>
    <row r="175" spans="1:15" x14ac:dyDescent="0.5">
      <c r="A175" s="73"/>
      <c r="B175" s="73"/>
      <c r="C175" s="70"/>
      <c r="D175" s="64"/>
      <c r="E175" s="64"/>
      <c r="F175" s="64"/>
      <c r="G175" s="64"/>
      <c r="H175" s="64"/>
      <c r="I175" s="64"/>
      <c r="N175" s="70"/>
      <c r="O175" s="73"/>
    </row>
    <row r="176" spans="1:15" x14ac:dyDescent="0.5">
      <c r="A176" s="70"/>
      <c r="B176" s="70"/>
      <c r="C176" s="70"/>
      <c r="D176" s="64"/>
      <c r="E176" s="64"/>
      <c r="F176" s="64"/>
      <c r="G176" s="64"/>
      <c r="H176" s="64"/>
      <c r="I176" s="64"/>
      <c r="N176" s="73"/>
      <c r="O176" s="70"/>
    </row>
    <row r="177" spans="1:15" x14ac:dyDescent="0.5">
      <c r="A177" s="73"/>
      <c r="B177" s="73"/>
      <c r="C177" s="73"/>
      <c r="D177" s="64"/>
      <c r="E177" s="64"/>
      <c r="F177" s="64"/>
      <c r="G177" s="64"/>
      <c r="H177" s="64"/>
      <c r="I177" s="64"/>
      <c r="N177" s="70"/>
      <c r="O177" s="73"/>
    </row>
    <row r="178" spans="1:15" x14ac:dyDescent="0.5">
      <c r="A178" s="73"/>
      <c r="B178" s="73"/>
      <c r="C178" s="70"/>
      <c r="D178" s="64"/>
      <c r="E178" s="64"/>
      <c r="F178" s="64"/>
      <c r="G178" s="64"/>
      <c r="H178" s="64"/>
      <c r="I178" s="64"/>
      <c r="N178" s="70"/>
      <c r="O178" s="70"/>
    </row>
    <row r="179" spans="1:15" x14ac:dyDescent="0.5">
      <c r="A179" s="70"/>
      <c r="B179" s="70"/>
      <c r="C179" s="70"/>
      <c r="D179" s="64"/>
      <c r="E179" s="64"/>
      <c r="F179" s="64"/>
      <c r="G179" s="64"/>
      <c r="H179" s="64"/>
      <c r="I179" s="64"/>
      <c r="N179" s="70"/>
      <c r="O179" s="73"/>
    </row>
    <row r="180" spans="1:15" x14ac:dyDescent="0.5">
      <c r="A180" s="73"/>
      <c r="B180" s="73"/>
      <c r="C180" s="73"/>
      <c r="D180" s="64"/>
      <c r="E180" s="64"/>
      <c r="F180" s="64"/>
      <c r="G180" s="64"/>
      <c r="H180" s="64"/>
      <c r="I180" s="64"/>
      <c r="N180" s="70"/>
      <c r="O180" s="73"/>
    </row>
    <row r="181" spans="1:15" x14ac:dyDescent="0.5">
      <c r="A181" s="73"/>
      <c r="B181" s="73"/>
      <c r="C181" s="70"/>
      <c r="D181" s="64"/>
      <c r="E181" s="64"/>
      <c r="F181" s="64"/>
      <c r="G181" s="64"/>
      <c r="H181" s="64"/>
      <c r="I181" s="64"/>
      <c r="N181" s="70"/>
      <c r="O181" s="70"/>
    </row>
    <row r="182" spans="1:15" x14ac:dyDescent="0.5">
      <c r="A182" s="70"/>
      <c r="B182" s="70"/>
      <c r="C182" s="70"/>
      <c r="D182" s="64"/>
      <c r="E182" s="64"/>
      <c r="F182" s="64"/>
      <c r="G182" s="64"/>
      <c r="H182" s="64"/>
      <c r="I182" s="64"/>
      <c r="N182" s="73"/>
      <c r="O182" s="73"/>
    </row>
    <row r="183" spans="1:15" x14ac:dyDescent="0.5">
      <c r="A183" s="70"/>
      <c r="B183" s="70"/>
      <c r="C183" s="70"/>
      <c r="D183" s="64"/>
      <c r="E183" s="64"/>
      <c r="F183" s="64"/>
      <c r="G183" s="64"/>
      <c r="H183" s="64"/>
      <c r="I183" s="64"/>
      <c r="N183" s="73"/>
      <c r="O183" s="70"/>
    </row>
    <row r="184" spans="1:15" x14ac:dyDescent="0.5">
      <c r="A184" s="70"/>
      <c r="B184" s="70"/>
      <c r="C184" s="70"/>
      <c r="D184" s="64"/>
      <c r="E184" s="64"/>
      <c r="F184" s="64"/>
      <c r="G184" s="64"/>
      <c r="H184" s="64"/>
      <c r="I184" s="64"/>
      <c r="N184" s="70"/>
      <c r="O184" s="73"/>
    </row>
    <row r="185" spans="1:15" x14ac:dyDescent="0.5">
      <c r="A185" s="70"/>
      <c r="B185" s="70"/>
      <c r="C185" s="70"/>
      <c r="D185" s="64"/>
      <c r="E185" s="64"/>
      <c r="F185" s="64"/>
      <c r="G185" s="64"/>
      <c r="H185" s="64"/>
      <c r="I185" s="64"/>
      <c r="N185" s="73"/>
      <c r="O185" s="73"/>
    </row>
    <row r="186" spans="1:15" x14ac:dyDescent="0.5">
      <c r="A186" s="70"/>
      <c r="B186" s="70"/>
      <c r="C186" s="70"/>
      <c r="D186" s="64"/>
      <c r="E186" s="64"/>
      <c r="F186" s="64"/>
      <c r="G186" s="64"/>
      <c r="H186" s="64"/>
      <c r="I186" s="64"/>
      <c r="N186" s="73"/>
      <c r="O186" s="70"/>
    </row>
    <row r="187" spans="1:15" x14ac:dyDescent="0.5">
      <c r="A187" s="73"/>
      <c r="B187" s="73"/>
      <c r="C187" s="73"/>
      <c r="D187" s="64"/>
      <c r="E187" s="64"/>
      <c r="F187" s="64"/>
      <c r="G187" s="64"/>
      <c r="H187" s="64"/>
      <c r="I187" s="64"/>
      <c r="N187" s="70"/>
      <c r="O187" s="73"/>
    </row>
    <row r="188" spans="1:15" x14ac:dyDescent="0.5">
      <c r="A188" s="73"/>
      <c r="B188" s="73"/>
      <c r="C188" s="73"/>
      <c r="D188" s="64"/>
      <c r="E188" s="64"/>
      <c r="F188" s="64"/>
      <c r="G188" s="64"/>
      <c r="H188" s="64"/>
      <c r="I188" s="64"/>
      <c r="N188" s="73"/>
      <c r="O188" s="70"/>
    </row>
    <row r="189" spans="1:15" x14ac:dyDescent="0.5">
      <c r="A189" s="70"/>
      <c r="B189" s="70"/>
      <c r="C189" s="70"/>
      <c r="D189" s="64"/>
      <c r="E189" s="64"/>
      <c r="F189" s="64"/>
      <c r="G189" s="64"/>
      <c r="H189" s="64"/>
      <c r="I189" s="64"/>
      <c r="N189" s="70"/>
      <c r="O189" s="70"/>
    </row>
    <row r="190" spans="1:15" x14ac:dyDescent="0.5">
      <c r="A190" s="73"/>
      <c r="B190" s="73"/>
      <c r="C190" s="70"/>
      <c r="D190" s="64"/>
      <c r="E190" s="64"/>
      <c r="F190" s="64"/>
      <c r="G190" s="64"/>
      <c r="H190" s="64"/>
      <c r="I190" s="64"/>
      <c r="N190" s="73"/>
      <c r="O190" s="70"/>
    </row>
    <row r="191" spans="1:15" x14ac:dyDescent="0.5">
      <c r="A191" s="70"/>
      <c r="B191" s="70"/>
      <c r="C191" s="73"/>
      <c r="D191" s="64"/>
      <c r="E191" s="64"/>
      <c r="F191" s="64"/>
      <c r="G191" s="64"/>
      <c r="H191" s="64"/>
      <c r="I191" s="64"/>
      <c r="N191" s="73"/>
      <c r="O191" s="70"/>
    </row>
    <row r="192" spans="1:15" x14ac:dyDescent="0.5">
      <c r="A192" s="73"/>
      <c r="B192" s="73"/>
      <c r="C192" s="73"/>
      <c r="D192" s="64"/>
      <c r="E192" s="64"/>
      <c r="F192" s="64"/>
      <c r="G192" s="64"/>
      <c r="H192" s="64"/>
      <c r="I192" s="64"/>
      <c r="N192" s="70"/>
      <c r="O192" s="70"/>
    </row>
    <row r="193" spans="1:15" x14ac:dyDescent="0.5">
      <c r="A193" s="70"/>
      <c r="B193" s="70"/>
      <c r="C193" s="70"/>
      <c r="D193" s="64"/>
      <c r="E193" s="64"/>
      <c r="F193" s="64"/>
      <c r="G193" s="64"/>
      <c r="H193" s="64"/>
      <c r="I193" s="64"/>
      <c r="N193" s="73"/>
      <c r="O193" s="70"/>
    </row>
    <row r="194" spans="1:15" x14ac:dyDescent="0.5">
      <c r="A194" s="73"/>
      <c r="B194" s="73"/>
      <c r="C194" s="73"/>
      <c r="D194" s="64"/>
      <c r="E194" s="64"/>
      <c r="F194" s="64"/>
      <c r="G194" s="64"/>
      <c r="H194" s="64"/>
      <c r="I194" s="64"/>
      <c r="N194" s="73"/>
      <c r="O194" s="70"/>
    </row>
    <row r="195" spans="1:15" x14ac:dyDescent="0.5">
      <c r="A195" s="70"/>
      <c r="B195" s="70"/>
      <c r="C195" s="70"/>
      <c r="D195" s="64"/>
      <c r="E195" s="64"/>
      <c r="F195" s="64"/>
      <c r="G195" s="64"/>
      <c r="H195" s="64"/>
      <c r="I195" s="64"/>
      <c r="N195" s="70"/>
      <c r="O195" s="70"/>
    </row>
    <row r="196" spans="1:15" x14ac:dyDescent="0.5">
      <c r="A196" s="73"/>
      <c r="B196" s="73"/>
      <c r="C196" s="70"/>
      <c r="D196" s="64"/>
      <c r="E196" s="64"/>
      <c r="F196" s="64"/>
      <c r="G196" s="64"/>
      <c r="H196" s="64"/>
      <c r="I196" s="64"/>
      <c r="N196" s="73"/>
      <c r="O196" s="70"/>
    </row>
    <row r="197" spans="1:15" x14ac:dyDescent="0.5">
      <c r="A197" s="70"/>
      <c r="B197" s="70"/>
      <c r="C197" s="70"/>
      <c r="D197" s="64"/>
      <c r="E197" s="64"/>
      <c r="F197" s="64"/>
      <c r="G197" s="64"/>
      <c r="H197" s="64"/>
      <c r="I197" s="64"/>
      <c r="N197" s="73"/>
      <c r="O197" s="70"/>
    </row>
    <row r="198" spans="1:15" x14ac:dyDescent="0.5">
      <c r="A198" s="73"/>
      <c r="B198" s="73"/>
      <c r="C198" s="70"/>
      <c r="D198" s="64"/>
      <c r="E198" s="64"/>
      <c r="F198" s="64"/>
      <c r="G198" s="64"/>
      <c r="H198" s="64"/>
      <c r="I198" s="64"/>
      <c r="N198" s="70"/>
      <c r="O198" s="70"/>
    </row>
    <row r="199" spans="1:15" x14ac:dyDescent="0.5">
      <c r="A199" s="70"/>
      <c r="B199" s="70"/>
      <c r="C199" s="70"/>
      <c r="D199" s="64"/>
      <c r="E199" s="64"/>
      <c r="F199" s="64"/>
      <c r="G199" s="64"/>
      <c r="H199" s="64"/>
      <c r="I199" s="64"/>
      <c r="N199" s="73"/>
      <c r="O199" s="70"/>
    </row>
    <row r="200" spans="1:15" x14ac:dyDescent="0.5">
      <c r="A200" s="70"/>
      <c r="B200" s="70"/>
      <c r="C200" s="70"/>
      <c r="D200" s="64"/>
      <c r="E200" s="64"/>
      <c r="F200" s="64"/>
      <c r="G200" s="64"/>
      <c r="H200" s="64"/>
      <c r="I200" s="64"/>
      <c r="N200" s="63"/>
      <c r="O200" s="70"/>
    </row>
    <row r="201" spans="1:15" x14ac:dyDescent="0.5">
      <c r="A201" s="70"/>
      <c r="B201" s="70"/>
      <c r="C201" s="73"/>
      <c r="D201" s="64"/>
      <c r="E201" s="64"/>
      <c r="F201" s="64"/>
      <c r="G201" s="64"/>
      <c r="H201" s="64"/>
      <c r="I201" s="64"/>
      <c r="N201" s="70"/>
      <c r="O201" s="70"/>
    </row>
    <row r="202" spans="1:15" x14ac:dyDescent="0.5">
      <c r="A202" s="73"/>
      <c r="B202" s="73"/>
      <c r="C202" s="73"/>
      <c r="D202" s="64"/>
      <c r="E202" s="64"/>
      <c r="F202" s="64"/>
      <c r="G202" s="64"/>
      <c r="H202" s="64"/>
      <c r="I202" s="64"/>
      <c r="N202" s="73"/>
      <c r="O202" s="70"/>
    </row>
    <row r="203" spans="1:15" x14ac:dyDescent="0.5">
      <c r="A203" s="70"/>
      <c r="B203" s="70"/>
      <c r="C203" s="70"/>
      <c r="D203" s="64"/>
      <c r="E203" s="64"/>
      <c r="F203" s="64"/>
      <c r="G203" s="64"/>
      <c r="H203" s="64"/>
      <c r="I203" s="64"/>
      <c r="N203" s="70"/>
      <c r="O203" s="70"/>
    </row>
    <row r="204" spans="1:15" x14ac:dyDescent="0.5">
      <c r="A204" s="73"/>
      <c r="B204" s="73"/>
      <c r="C204" s="73"/>
      <c r="D204" s="64"/>
      <c r="E204" s="64"/>
      <c r="F204" s="64"/>
      <c r="G204" s="64"/>
      <c r="H204" s="64"/>
      <c r="I204" s="64"/>
      <c r="N204" s="73"/>
      <c r="O204" s="70"/>
    </row>
    <row r="205" spans="1:15" x14ac:dyDescent="0.5">
      <c r="A205" s="73"/>
      <c r="B205" s="73"/>
      <c r="C205" s="70"/>
      <c r="D205" s="64"/>
      <c r="E205" s="64"/>
      <c r="F205" s="64"/>
      <c r="G205" s="64"/>
      <c r="H205" s="64"/>
      <c r="I205" s="64"/>
      <c r="N205" s="70"/>
      <c r="O205" s="70"/>
    </row>
    <row r="206" spans="1:15" x14ac:dyDescent="0.5">
      <c r="A206" s="70"/>
      <c r="B206" s="70"/>
      <c r="C206" s="70"/>
      <c r="D206" s="64"/>
      <c r="E206" s="64"/>
      <c r="F206" s="64"/>
      <c r="G206" s="64"/>
      <c r="H206" s="64"/>
      <c r="I206" s="64"/>
      <c r="N206" s="70"/>
      <c r="O206" s="70"/>
    </row>
    <row r="207" spans="1:15" x14ac:dyDescent="0.5">
      <c r="A207" s="73"/>
      <c r="B207" s="73"/>
      <c r="C207" s="73"/>
      <c r="D207" s="64"/>
      <c r="E207" s="64"/>
      <c r="F207" s="64"/>
      <c r="G207" s="64"/>
      <c r="H207" s="64"/>
      <c r="I207" s="64"/>
      <c r="N207" s="70"/>
      <c r="O207" s="70"/>
    </row>
    <row r="208" spans="1:15" x14ac:dyDescent="0.5">
      <c r="A208" s="73"/>
      <c r="B208" s="73"/>
      <c r="C208" s="70"/>
      <c r="D208" s="64"/>
      <c r="E208" s="64"/>
      <c r="F208" s="64"/>
      <c r="G208" s="64"/>
      <c r="H208" s="64"/>
      <c r="I208" s="64"/>
      <c r="N208" s="73"/>
      <c r="O208" s="70"/>
    </row>
    <row r="209" spans="1:15" x14ac:dyDescent="0.5">
      <c r="A209" s="70"/>
      <c r="B209" s="70"/>
      <c r="C209" s="70"/>
      <c r="D209" s="64"/>
      <c r="E209" s="64"/>
      <c r="F209" s="64"/>
      <c r="G209" s="64"/>
      <c r="H209" s="64"/>
      <c r="I209" s="64"/>
      <c r="N209" s="70"/>
      <c r="O209" s="70"/>
    </row>
    <row r="210" spans="1:15" x14ac:dyDescent="0.5">
      <c r="A210" s="70"/>
      <c r="B210" s="70"/>
      <c r="C210" s="70"/>
      <c r="D210" s="64"/>
      <c r="E210" s="64"/>
      <c r="F210" s="64"/>
      <c r="G210" s="64"/>
      <c r="H210" s="64"/>
      <c r="I210" s="64"/>
      <c r="N210" s="73"/>
      <c r="O210" s="73"/>
    </row>
    <row r="211" spans="1:15" x14ac:dyDescent="0.5">
      <c r="A211" s="70"/>
      <c r="B211" s="70"/>
      <c r="C211" s="70"/>
      <c r="D211" s="64"/>
      <c r="E211" s="64"/>
      <c r="F211" s="64"/>
      <c r="G211" s="64"/>
      <c r="H211" s="64"/>
      <c r="I211" s="64"/>
      <c r="N211" s="70"/>
      <c r="O211" s="73"/>
    </row>
    <row r="212" spans="1:15" x14ac:dyDescent="0.5">
      <c r="A212" s="73"/>
      <c r="B212" s="73"/>
      <c r="C212" s="73"/>
      <c r="D212" s="64"/>
      <c r="E212" s="64"/>
      <c r="F212" s="64"/>
      <c r="G212" s="64"/>
      <c r="H212" s="64"/>
      <c r="I212" s="64"/>
      <c r="N212" s="73"/>
      <c r="O212" s="70"/>
    </row>
    <row r="213" spans="1:15" x14ac:dyDescent="0.5">
      <c r="A213" s="73"/>
      <c r="B213" s="73"/>
      <c r="C213" s="70"/>
      <c r="D213" s="64"/>
      <c r="E213" s="64"/>
      <c r="F213" s="64"/>
      <c r="G213" s="64"/>
      <c r="H213" s="64"/>
      <c r="I213" s="64"/>
      <c r="N213" s="70"/>
      <c r="O213" s="73"/>
    </row>
    <row r="214" spans="1:15" x14ac:dyDescent="0.5">
      <c r="A214" s="70"/>
      <c r="B214" s="70"/>
      <c r="C214" s="70"/>
      <c r="D214" s="64"/>
      <c r="E214" s="64"/>
      <c r="F214" s="64"/>
      <c r="G214" s="64"/>
      <c r="H214" s="64"/>
      <c r="I214" s="64"/>
      <c r="N214" s="73"/>
      <c r="O214" s="73"/>
    </row>
    <row r="215" spans="1:15" x14ac:dyDescent="0.5">
      <c r="A215" s="73"/>
      <c r="B215" s="73"/>
      <c r="C215" s="73"/>
      <c r="D215" s="64"/>
      <c r="E215" s="64"/>
      <c r="F215" s="64"/>
      <c r="G215" s="64"/>
      <c r="H215" s="64"/>
      <c r="I215" s="64"/>
      <c r="N215" s="73"/>
      <c r="O215" s="70"/>
    </row>
    <row r="216" spans="1:15" x14ac:dyDescent="0.5">
      <c r="A216" s="70"/>
      <c r="B216" s="70"/>
      <c r="C216" s="70"/>
      <c r="D216" s="64"/>
      <c r="E216" s="64"/>
      <c r="F216" s="64"/>
      <c r="G216" s="64"/>
      <c r="H216" s="64"/>
      <c r="I216" s="64"/>
      <c r="N216" s="73"/>
      <c r="O216" s="73"/>
    </row>
    <row r="217" spans="1:15" x14ac:dyDescent="0.5">
      <c r="A217" s="73"/>
      <c r="B217" s="73"/>
      <c r="C217" s="73"/>
      <c r="D217" s="64"/>
      <c r="E217" s="64"/>
      <c r="F217" s="64"/>
      <c r="G217" s="64"/>
      <c r="H217" s="64"/>
      <c r="I217" s="64"/>
      <c r="N217" s="70"/>
      <c r="O217" s="70"/>
    </row>
    <row r="218" spans="1:15" x14ac:dyDescent="0.5">
      <c r="A218" s="73"/>
      <c r="B218" s="73"/>
      <c r="C218" s="73"/>
      <c r="D218" s="64"/>
      <c r="E218" s="64"/>
      <c r="F218" s="64"/>
      <c r="G218" s="64"/>
      <c r="H218" s="64"/>
      <c r="I218" s="64"/>
      <c r="N218" s="73"/>
      <c r="O218" s="73"/>
    </row>
    <row r="219" spans="1:15" x14ac:dyDescent="0.5">
      <c r="A219" s="70"/>
      <c r="B219" s="70"/>
      <c r="C219" s="70"/>
      <c r="D219" s="64"/>
      <c r="E219" s="64"/>
      <c r="F219" s="64"/>
      <c r="G219" s="64"/>
      <c r="H219" s="64"/>
      <c r="I219" s="64"/>
      <c r="N219" s="70"/>
      <c r="O219" s="73"/>
    </row>
    <row r="220" spans="1:15" x14ac:dyDescent="0.5">
      <c r="A220" s="73"/>
      <c r="B220" s="73"/>
      <c r="C220" s="73"/>
      <c r="D220" s="64"/>
      <c r="E220" s="64"/>
      <c r="F220" s="64"/>
      <c r="G220" s="64"/>
      <c r="H220" s="64"/>
      <c r="I220" s="64"/>
      <c r="N220" s="73"/>
      <c r="O220" s="70"/>
    </row>
    <row r="221" spans="1:15" x14ac:dyDescent="0.5">
      <c r="A221" s="70"/>
      <c r="B221" s="70"/>
      <c r="C221" s="70"/>
      <c r="D221" s="64"/>
      <c r="E221" s="64"/>
      <c r="F221" s="64"/>
      <c r="G221" s="64"/>
      <c r="H221" s="64"/>
      <c r="I221" s="64"/>
      <c r="N221" s="73"/>
      <c r="O221" s="73"/>
    </row>
    <row r="222" spans="1:15" x14ac:dyDescent="0.5">
      <c r="A222" s="73"/>
      <c r="B222" s="73"/>
      <c r="C222" s="73"/>
      <c r="D222" s="64"/>
      <c r="E222" s="64"/>
      <c r="F222" s="64"/>
      <c r="G222" s="64"/>
      <c r="H222" s="64"/>
      <c r="I222" s="64"/>
      <c r="N222" s="70"/>
      <c r="O222" s="73"/>
    </row>
    <row r="223" spans="1:15" x14ac:dyDescent="0.5">
      <c r="A223" s="73"/>
      <c r="B223" s="73"/>
      <c r="C223" s="73"/>
      <c r="D223" s="64"/>
      <c r="E223" s="64"/>
      <c r="F223" s="64"/>
      <c r="G223" s="64"/>
      <c r="H223" s="64"/>
      <c r="I223" s="64"/>
      <c r="N223" s="73"/>
      <c r="O223" s="70"/>
    </row>
    <row r="224" spans="1:15" x14ac:dyDescent="0.5">
      <c r="A224" s="70"/>
      <c r="B224" s="70"/>
      <c r="C224" s="70"/>
      <c r="D224" s="64"/>
      <c r="E224" s="64"/>
      <c r="F224" s="64"/>
      <c r="G224" s="64"/>
      <c r="H224" s="64"/>
      <c r="I224" s="64"/>
      <c r="N224" s="73"/>
      <c r="O224" s="73"/>
    </row>
    <row r="225" spans="1:15" x14ac:dyDescent="0.5">
      <c r="A225" s="73"/>
      <c r="B225" s="73"/>
      <c r="C225" s="73"/>
      <c r="D225" s="64"/>
      <c r="E225" s="64"/>
      <c r="F225" s="64"/>
      <c r="G225" s="64"/>
      <c r="H225" s="64"/>
      <c r="I225" s="64"/>
      <c r="N225" s="70"/>
      <c r="O225" s="73"/>
    </row>
    <row r="226" spans="1:15" x14ac:dyDescent="0.5">
      <c r="A226" s="70"/>
      <c r="B226" s="70"/>
      <c r="C226" s="70"/>
      <c r="D226" s="64"/>
      <c r="E226" s="64"/>
      <c r="F226" s="64"/>
      <c r="G226" s="64"/>
      <c r="H226" s="64"/>
      <c r="I226" s="64"/>
      <c r="N226" s="73"/>
      <c r="O226" s="70"/>
    </row>
    <row r="227" spans="1:15" x14ac:dyDescent="0.5">
      <c r="A227" s="70"/>
      <c r="B227" s="70"/>
      <c r="C227" s="70"/>
      <c r="D227" s="64"/>
      <c r="E227" s="64"/>
      <c r="F227" s="64"/>
      <c r="G227" s="64"/>
      <c r="H227" s="64"/>
      <c r="I227" s="64"/>
      <c r="N227" s="73"/>
      <c r="O227" s="73"/>
    </row>
    <row r="228" spans="1:15" x14ac:dyDescent="0.5">
      <c r="A228" s="70"/>
      <c r="B228" s="70"/>
      <c r="C228" s="70"/>
      <c r="D228" s="64"/>
      <c r="E228" s="64"/>
      <c r="F228" s="64"/>
      <c r="G228" s="64"/>
      <c r="H228" s="64"/>
      <c r="I228" s="64"/>
      <c r="N228" s="70"/>
      <c r="O228" s="73"/>
    </row>
    <row r="229" spans="1:15" x14ac:dyDescent="0.5">
      <c r="A229" s="70"/>
      <c r="B229" s="70"/>
      <c r="C229" s="70"/>
      <c r="D229" s="64"/>
      <c r="E229" s="64"/>
      <c r="F229" s="64"/>
      <c r="G229" s="64"/>
      <c r="H229" s="64"/>
      <c r="I229" s="64"/>
      <c r="N229" s="73"/>
      <c r="O229" s="70"/>
    </row>
    <row r="230" spans="1:15" x14ac:dyDescent="0.5">
      <c r="A230" s="70"/>
      <c r="B230" s="70"/>
      <c r="C230" s="70"/>
      <c r="D230" s="64"/>
      <c r="E230" s="64"/>
      <c r="F230" s="64"/>
      <c r="G230" s="64"/>
      <c r="H230" s="64"/>
      <c r="I230" s="64"/>
      <c r="N230" s="70"/>
      <c r="O230" s="73"/>
    </row>
    <row r="231" spans="1:15" x14ac:dyDescent="0.5">
      <c r="A231" s="73"/>
      <c r="B231" s="73"/>
      <c r="C231" s="73"/>
      <c r="D231" s="64"/>
      <c r="E231" s="64"/>
      <c r="F231" s="64"/>
      <c r="G231" s="64"/>
      <c r="H231" s="64"/>
      <c r="I231" s="64"/>
      <c r="N231" s="73"/>
      <c r="O231" s="73"/>
    </row>
    <row r="232" spans="1:15" x14ac:dyDescent="0.5">
      <c r="A232" s="73"/>
      <c r="B232" s="73"/>
      <c r="C232" s="70"/>
      <c r="D232" s="64"/>
      <c r="E232" s="64"/>
      <c r="F232" s="64"/>
      <c r="G232" s="64"/>
      <c r="H232" s="64"/>
      <c r="I232" s="64"/>
      <c r="N232" s="73"/>
      <c r="O232" s="70"/>
    </row>
    <row r="233" spans="1:15" x14ac:dyDescent="0.5">
      <c r="A233" s="70"/>
      <c r="B233" s="70"/>
      <c r="C233" s="70"/>
      <c r="D233" s="64"/>
      <c r="E233" s="64"/>
      <c r="F233" s="64"/>
      <c r="G233" s="64"/>
      <c r="H233" s="64"/>
      <c r="I233" s="64"/>
      <c r="N233" s="73"/>
      <c r="O233" s="73"/>
    </row>
    <row r="234" spans="1:15" x14ac:dyDescent="0.5">
      <c r="A234" s="73"/>
      <c r="B234" s="73"/>
      <c r="C234" s="73"/>
      <c r="D234" s="64"/>
      <c r="E234" s="64"/>
      <c r="F234" s="64"/>
      <c r="G234" s="64"/>
      <c r="H234" s="64"/>
      <c r="I234" s="64"/>
      <c r="N234" s="70"/>
      <c r="O234" s="63"/>
    </row>
    <row r="235" spans="1:15" x14ac:dyDescent="0.5">
      <c r="A235" s="73"/>
      <c r="B235" s="73"/>
      <c r="C235" s="70"/>
      <c r="D235" s="64"/>
      <c r="E235" s="64"/>
      <c r="F235" s="64"/>
      <c r="G235" s="64"/>
      <c r="H235" s="64"/>
      <c r="I235" s="64"/>
      <c r="N235" s="73"/>
      <c r="O235" s="70"/>
    </row>
    <row r="236" spans="1:15" x14ac:dyDescent="0.5">
      <c r="A236" s="70"/>
      <c r="B236" s="70"/>
      <c r="C236" s="70"/>
      <c r="D236" s="64"/>
      <c r="E236" s="64"/>
      <c r="F236" s="64"/>
      <c r="G236" s="64"/>
      <c r="H236" s="64"/>
      <c r="I236" s="64"/>
      <c r="N236" s="70"/>
      <c r="O236" s="73"/>
    </row>
    <row r="237" spans="1:15" x14ac:dyDescent="0.5">
      <c r="A237" s="73"/>
      <c r="B237" s="73"/>
      <c r="C237" s="73"/>
      <c r="D237" s="64"/>
      <c r="E237" s="64"/>
      <c r="F237" s="64"/>
      <c r="G237" s="64"/>
      <c r="H237" s="64"/>
      <c r="I237" s="64"/>
      <c r="N237" s="73"/>
      <c r="O237" s="70"/>
    </row>
    <row r="238" spans="1:15" x14ac:dyDescent="0.5">
      <c r="A238" s="73"/>
      <c r="B238" s="73"/>
      <c r="C238" s="70"/>
      <c r="D238" s="64"/>
      <c r="E238" s="64"/>
      <c r="F238" s="64"/>
      <c r="G238" s="64"/>
      <c r="H238" s="64"/>
      <c r="I238" s="64"/>
      <c r="N238" s="73"/>
      <c r="O238" s="73"/>
    </row>
    <row r="239" spans="1:15" x14ac:dyDescent="0.5">
      <c r="A239" s="70"/>
      <c r="B239" s="70"/>
      <c r="C239" s="70"/>
      <c r="D239" s="64"/>
      <c r="E239" s="64"/>
      <c r="F239" s="64"/>
      <c r="G239" s="64"/>
      <c r="H239" s="64"/>
      <c r="I239" s="64"/>
      <c r="N239" s="70"/>
      <c r="O239" s="70"/>
    </row>
    <row r="240" spans="1:15" x14ac:dyDescent="0.5">
      <c r="A240" s="73"/>
      <c r="B240" s="73"/>
      <c r="C240" s="73"/>
      <c r="D240" s="64"/>
      <c r="E240" s="64"/>
      <c r="F240" s="64"/>
      <c r="G240" s="64"/>
      <c r="H240" s="64"/>
      <c r="I240" s="64"/>
      <c r="N240" s="73"/>
      <c r="O240" s="70"/>
    </row>
    <row r="241" spans="1:15" x14ac:dyDescent="0.5">
      <c r="A241" s="73"/>
      <c r="B241" s="73"/>
      <c r="C241" s="70"/>
      <c r="D241" s="64"/>
      <c r="E241" s="64"/>
      <c r="F241" s="64"/>
      <c r="G241" s="64"/>
      <c r="H241" s="64"/>
      <c r="I241" s="64"/>
      <c r="N241" s="70"/>
      <c r="O241" s="70"/>
    </row>
    <row r="242" spans="1:15" x14ac:dyDescent="0.5">
      <c r="A242" s="70"/>
      <c r="B242" s="70"/>
      <c r="C242" s="70"/>
      <c r="D242" s="64"/>
      <c r="E242" s="64"/>
      <c r="F242" s="64"/>
      <c r="G242" s="64"/>
      <c r="H242" s="64"/>
      <c r="I242" s="64"/>
      <c r="N242" s="73"/>
      <c r="O242" s="73"/>
    </row>
    <row r="243" spans="1:15" x14ac:dyDescent="0.5">
      <c r="A243" s="73"/>
      <c r="B243" s="73"/>
      <c r="C243" s="73"/>
      <c r="D243" s="64"/>
      <c r="E243" s="64"/>
      <c r="F243" s="64"/>
      <c r="G243" s="64"/>
      <c r="H243" s="64"/>
      <c r="I243" s="64"/>
      <c r="N243" s="70"/>
      <c r="O243" s="70"/>
    </row>
    <row r="244" spans="1:15" x14ac:dyDescent="0.5">
      <c r="A244" s="73"/>
      <c r="B244" s="73"/>
      <c r="C244" s="70"/>
      <c r="D244" s="64"/>
      <c r="E244" s="64"/>
      <c r="F244" s="64"/>
      <c r="G244" s="64"/>
      <c r="H244" s="64"/>
      <c r="I244" s="64"/>
      <c r="N244" s="64"/>
      <c r="O244" s="73"/>
    </row>
    <row r="245" spans="1:15" x14ac:dyDescent="0.5">
      <c r="A245" s="70"/>
      <c r="B245" s="70"/>
      <c r="C245" s="70"/>
      <c r="D245" s="64"/>
      <c r="E245" s="64"/>
      <c r="F245" s="64"/>
      <c r="G245" s="64"/>
      <c r="H245" s="64"/>
      <c r="I245" s="64"/>
      <c r="N245" s="70"/>
      <c r="O245" s="70"/>
    </row>
    <row r="246" spans="1:15" x14ac:dyDescent="0.5">
      <c r="A246" s="73"/>
      <c r="B246" s="73"/>
      <c r="C246" s="73"/>
      <c r="D246" s="64"/>
      <c r="E246" s="64"/>
      <c r="F246" s="64"/>
      <c r="G246" s="64"/>
      <c r="H246" s="64"/>
      <c r="I246" s="64"/>
      <c r="N246" s="64"/>
      <c r="O246" s="73"/>
    </row>
    <row r="247" spans="1:15" x14ac:dyDescent="0.5">
      <c r="A247" s="73"/>
      <c r="B247" s="73"/>
      <c r="C247" s="70"/>
      <c r="D247" s="64"/>
      <c r="E247" s="64"/>
      <c r="F247" s="64"/>
      <c r="G247" s="64"/>
      <c r="H247" s="64"/>
      <c r="I247" s="64"/>
      <c r="N247" s="70"/>
      <c r="O247" s="70"/>
    </row>
    <row r="248" spans="1:15" x14ac:dyDescent="0.5">
      <c r="A248" s="70"/>
      <c r="B248" s="70"/>
      <c r="C248" s="70"/>
      <c r="D248" s="64"/>
      <c r="E248" s="64"/>
      <c r="F248" s="64"/>
      <c r="G248" s="64"/>
      <c r="H248" s="64"/>
      <c r="I248" s="64"/>
      <c r="N248" s="64"/>
      <c r="O248" s="73"/>
    </row>
    <row r="249" spans="1:15" x14ac:dyDescent="0.5">
      <c r="A249" s="73"/>
      <c r="B249" s="73"/>
      <c r="C249" s="73"/>
      <c r="D249" s="64"/>
      <c r="E249" s="64"/>
      <c r="F249" s="64"/>
      <c r="G249" s="64"/>
      <c r="H249" s="64"/>
      <c r="I249" s="64"/>
      <c r="N249" s="70"/>
      <c r="O249" s="73"/>
    </row>
    <row r="250" spans="1:15" x14ac:dyDescent="0.5">
      <c r="A250" s="70"/>
      <c r="B250" s="70"/>
      <c r="C250" s="70"/>
      <c r="D250" s="64"/>
      <c r="E250" s="64"/>
      <c r="F250" s="64"/>
      <c r="G250" s="64"/>
      <c r="H250" s="64"/>
      <c r="I250" s="64"/>
      <c r="N250" s="70"/>
      <c r="O250" s="73"/>
    </row>
    <row r="251" spans="1:15" x14ac:dyDescent="0.5">
      <c r="A251" s="73"/>
      <c r="B251" s="73"/>
      <c r="C251" s="73"/>
      <c r="D251" s="64"/>
      <c r="E251" s="64"/>
      <c r="F251" s="64"/>
      <c r="G251" s="64"/>
      <c r="H251" s="64"/>
      <c r="I251" s="64"/>
      <c r="N251" s="70"/>
      <c r="O251" s="73"/>
    </row>
    <row r="252" spans="1:15" x14ac:dyDescent="0.5">
      <c r="A252" s="70"/>
      <c r="B252" s="70"/>
      <c r="C252" s="70"/>
      <c r="D252" s="64"/>
      <c r="E252" s="64"/>
      <c r="F252" s="64"/>
      <c r="G252" s="64"/>
      <c r="H252" s="64"/>
      <c r="I252" s="64"/>
      <c r="N252" s="73"/>
      <c r="O252" s="73"/>
    </row>
    <row r="253" spans="1:15" x14ac:dyDescent="0.5">
      <c r="A253" s="73"/>
      <c r="B253" s="73"/>
      <c r="C253" s="73"/>
      <c r="D253" s="64"/>
      <c r="E253" s="64"/>
      <c r="F253" s="64"/>
      <c r="G253" s="64"/>
      <c r="H253" s="64"/>
      <c r="I253" s="64"/>
      <c r="N253" s="73"/>
      <c r="O253" s="73"/>
    </row>
    <row r="254" spans="1:15" x14ac:dyDescent="0.5">
      <c r="A254" s="70"/>
      <c r="B254" s="70"/>
      <c r="C254" s="70"/>
      <c r="D254" s="64"/>
      <c r="E254" s="64"/>
      <c r="F254" s="64"/>
      <c r="G254" s="64"/>
      <c r="H254" s="64"/>
      <c r="I254" s="64"/>
      <c r="N254" s="70"/>
      <c r="O254" s="73"/>
    </row>
    <row r="255" spans="1:15" x14ac:dyDescent="0.5">
      <c r="A255" s="70"/>
      <c r="B255" s="70"/>
      <c r="C255" s="70"/>
      <c r="D255" s="64"/>
      <c r="E255" s="64"/>
      <c r="F255" s="64"/>
      <c r="G255" s="64"/>
      <c r="H255" s="64"/>
      <c r="I255" s="64"/>
      <c r="N255" s="73"/>
      <c r="O255" s="73"/>
    </row>
    <row r="256" spans="1:15" x14ac:dyDescent="0.5">
      <c r="A256" s="70"/>
      <c r="B256" s="70"/>
      <c r="C256" s="73"/>
      <c r="D256" s="64"/>
      <c r="E256" s="64"/>
      <c r="F256" s="64"/>
      <c r="G256" s="64"/>
      <c r="H256" s="64"/>
      <c r="I256" s="64"/>
      <c r="N256" s="73"/>
      <c r="O256" s="70"/>
    </row>
    <row r="257" spans="1:15" x14ac:dyDescent="0.5">
      <c r="A257" s="73"/>
      <c r="B257" s="73"/>
      <c r="C257" s="73"/>
      <c r="D257" s="64"/>
      <c r="E257" s="64"/>
      <c r="F257" s="64"/>
      <c r="G257" s="64"/>
      <c r="H257" s="64"/>
      <c r="I257" s="64"/>
      <c r="N257" s="70"/>
      <c r="O257" s="73"/>
    </row>
    <row r="258" spans="1:15" x14ac:dyDescent="0.5">
      <c r="A258" s="70"/>
      <c r="B258" s="70"/>
      <c r="C258" s="70"/>
      <c r="D258" s="64"/>
      <c r="E258" s="64"/>
      <c r="F258" s="64"/>
      <c r="G258" s="64"/>
      <c r="H258" s="64"/>
      <c r="I258" s="64"/>
      <c r="N258" s="73"/>
      <c r="O258" s="70"/>
    </row>
    <row r="259" spans="1:15" x14ac:dyDescent="0.5">
      <c r="A259" s="73"/>
      <c r="B259" s="73"/>
      <c r="C259" s="73"/>
      <c r="D259" s="64"/>
      <c r="E259" s="64"/>
      <c r="F259" s="64"/>
      <c r="G259" s="64"/>
      <c r="H259" s="64"/>
      <c r="I259" s="64"/>
      <c r="N259" s="70"/>
      <c r="O259" s="73"/>
    </row>
    <row r="260" spans="1:15" x14ac:dyDescent="0.5">
      <c r="A260" s="70"/>
      <c r="B260" s="70"/>
      <c r="C260" s="70"/>
      <c r="D260" s="64"/>
      <c r="E260" s="64"/>
      <c r="F260" s="64"/>
      <c r="G260" s="64"/>
      <c r="H260" s="64"/>
      <c r="I260" s="64"/>
      <c r="N260" s="70"/>
      <c r="O260" s="73"/>
    </row>
    <row r="261" spans="1:15" x14ac:dyDescent="0.5">
      <c r="A261" s="73"/>
      <c r="B261" s="73"/>
      <c r="C261" s="73"/>
      <c r="D261" s="64"/>
      <c r="E261" s="64"/>
      <c r="F261" s="64"/>
      <c r="G261" s="64"/>
      <c r="H261" s="64"/>
      <c r="I261" s="64"/>
      <c r="N261" s="73"/>
      <c r="O261" s="70"/>
    </row>
    <row r="262" spans="1:15" x14ac:dyDescent="0.5">
      <c r="A262" s="70"/>
      <c r="B262" s="70"/>
      <c r="C262" s="70"/>
      <c r="D262" s="64"/>
      <c r="E262" s="64"/>
      <c r="F262" s="64"/>
      <c r="G262" s="64"/>
      <c r="H262" s="64"/>
      <c r="I262" s="64"/>
      <c r="N262" s="73"/>
      <c r="O262" s="73"/>
    </row>
    <row r="263" spans="1:15" x14ac:dyDescent="0.5">
      <c r="A263" s="73"/>
      <c r="B263" s="73"/>
      <c r="C263" s="73"/>
      <c r="D263" s="64"/>
      <c r="E263" s="64"/>
      <c r="F263" s="64"/>
      <c r="G263" s="64"/>
      <c r="H263" s="64"/>
      <c r="I263" s="64"/>
      <c r="N263" s="70"/>
      <c r="O263" s="73"/>
    </row>
    <row r="264" spans="1:15" x14ac:dyDescent="0.5">
      <c r="A264" s="73"/>
      <c r="B264" s="73"/>
      <c r="C264" s="70"/>
      <c r="D264" s="64"/>
      <c r="E264" s="64"/>
      <c r="F264" s="64"/>
      <c r="G264" s="64"/>
      <c r="H264" s="64"/>
      <c r="I264" s="64"/>
      <c r="N264" s="73"/>
      <c r="O264" s="70"/>
    </row>
    <row r="265" spans="1:15" x14ac:dyDescent="0.5">
      <c r="A265" s="73"/>
      <c r="B265" s="73"/>
      <c r="C265" s="73"/>
      <c r="D265" s="64"/>
      <c r="E265" s="64"/>
      <c r="F265" s="64"/>
      <c r="G265" s="64"/>
      <c r="H265" s="64"/>
      <c r="I265" s="64"/>
      <c r="N265" s="73"/>
      <c r="O265" s="73"/>
    </row>
    <row r="266" spans="1:15" x14ac:dyDescent="0.5">
      <c r="A266" s="70"/>
      <c r="B266" s="70"/>
      <c r="C266" s="70"/>
      <c r="D266" s="64"/>
      <c r="E266" s="64"/>
      <c r="F266" s="64"/>
      <c r="G266" s="64"/>
      <c r="H266" s="64"/>
      <c r="I266" s="64"/>
      <c r="N266" s="70"/>
      <c r="O266" s="73"/>
    </row>
    <row r="267" spans="1:15" x14ac:dyDescent="0.5">
      <c r="A267" s="73"/>
      <c r="B267" s="73"/>
      <c r="C267" s="73"/>
      <c r="D267" s="64"/>
      <c r="E267" s="64"/>
      <c r="F267" s="64"/>
      <c r="G267" s="64"/>
      <c r="H267" s="64"/>
      <c r="I267" s="64"/>
      <c r="N267" s="73"/>
      <c r="O267" s="70"/>
    </row>
    <row r="268" spans="1:15" x14ac:dyDescent="0.5">
      <c r="A268" s="70"/>
      <c r="B268" s="70"/>
      <c r="C268" s="70"/>
      <c r="D268" s="64"/>
      <c r="E268" s="64"/>
      <c r="F268" s="64"/>
      <c r="G268" s="64"/>
      <c r="H268" s="64"/>
      <c r="I268" s="64"/>
      <c r="N268" s="70"/>
      <c r="O268" s="73"/>
    </row>
    <row r="269" spans="1:15" x14ac:dyDescent="0.5">
      <c r="A269" s="73"/>
      <c r="B269" s="73"/>
      <c r="C269" s="73"/>
      <c r="D269" s="64"/>
      <c r="E269" s="64"/>
      <c r="F269" s="64"/>
      <c r="G269" s="64"/>
      <c r="H269" s="64"/>
      <c r="I269" s="64"/>
      <c r="N269" s="73"/>
      <c r="O269" s="73"/>
    </row>
    <row r="270" spans="1:15" x14ac:dyDescent="0.5">
      <c r="A270" s="73"/>
      <c r="B270" s="73"/>
      <c r="C270" s="70"/>
      <c r="D270" s="64"/>
      <c r="E270" s="64"/>
      <c r="F270" s="64"/>
      <c r="G270" s="64"/>
      <c r="H270" s="64"/>
      <c r="I270" s="64"/>
      <c r="N270" s="73"/>
      <c r="O270" s="70"/>
    </row>
    <row r="271" spans="1:15" x14ac:dyDescent="0.5">
      <c r="A271" s="70"/>
      <c r="B271" s="70"/>
      <c r="C271" s="70"/>
      <c r="D271" s="64"/>
      <c r="E271" s="64"/>
      <c r="F271" s="64"/>
      <c r="G271" s="64"/>
      <c r="H271" s="64"/>
      <c r="I271" s="64"/>
      <c r="N271" s="70"/>
      <c r="O271" s="73"/>
    </row>
    <row r="272" spans="1:15" x14ac:dyDescent="0.5">
      <c r="A272" s="73"/>
      <c r="B272" s="73"/>
      <c r="C272" s="73"/>
      <c r="D272" s="64"/>
      <c r="E272" s="64"/>
      <c r="F272" s="64"/>
      <c r="G272" s="64"/>
      <c r="H272" s="64"/>
      <c r="I272" s="64"/>
      <c r="N272" s="73"/>
      <c r="O272" s="70"/>
    </row>
    <row r="273" spans="1:15" x14ac:dyDescent="0.5">
      <c r="A273" s="73"/>
      <c r="B273" s="73"/>
      <c r="C273" s="73"/>
      <c r="D273" s="64"/>
      <c r="E273" s="64"/>
      <c r="F273" s="64"/>
      <c r="G273" s="64"/>
      <c r="H273" s="64"/>
      <c r="I273" s="64"/>
      <c r="N273" s="73"/>
      <c r="O273" s="73"/>
    </row>
    <row r="274" spans="1:15" x14ac:dyDescent="0.5">
      <c r="A274" s="70"/>
      <c r="B274" s="70"/>
      <c r="C274" s="70"/>
      <c r="D274" s="64"/>
      <c r="E274" s="64"/>
      <c r="F274" s="64"/>
      <c r="G274" s="64"/>
      <c r="H274" s="64"/>
      <c r="I274" s="64"/>
      <c r="N274" s="70"/>
      <c r="O274" s="73"/>
    </row>
    <row r="275" spans="1:15" x14ac:dyDescent="0.5">
      <c r="A275" s="73"/>
      <c r="B275" s="73"/>
      <c r="C275" s="73"/>
      <c r="D275" s="64"/>
      <c r="E275" s="64"/>
      <c r="F275" s="64"/>
      <c r="G275" s="64"/>
      <c r="H275" s="64"/>
      <c r="I275" s="64"/>
      <c r="N275" s="73"/>
      <c r="O275" s="73"/>
    </row>
    <row r="276" spans="1:15" x14ac:dyDescent="0.5">
      <c r="A276" s="73"/>
      <c r="B276" s="73"/>
      <c r="C276" s="70"/>
      <c r="D276" s="64"/>
      <c r="E276" s="64"/>
      <c r="F276" s="64"/>
      <c r="G276" s="64"/>
      <c r="H276" s="64"/>
      <c r="I276" s="64"/>
      <c r="N276" s="70"/>
      <c r="O276" s="70"/>
    </row>
    <row r="277" spans="1:15" x14ac:dyDescent="0.5">
      <c r="A277" s="70"/>
      <c r="B277" s="70"/>
      <c r="C277" s="70"/>
      <c r="D277" s="64"/>
      <c r="E277" s="64"/>
      <c r="F277" s="64"/>
      <c r="G277" s="64"/>
      <c r="H277" s="64"/>
      <c r="I277" s="64"/>
      <c r="N277" s="64"/>
      <c r="O277" s="73"/>
    </row>
    <row r="278" spans="1:15" x14ac:dyDescent="0.5">
      <c r="A278" s="73"/>
      <c r="B278" s="73"/>
      <c r="C278" s="73"/>
      <c r="D278" s="64"/>
      <c r="E278" s="64"/>
      <c r="F278" s="64"/>
      <c r="G278" s="64"/>
      <c r="H278" s="64"/>
      <c r="I278" s="64"/>
      <c r="N278" s="64"/>
      <c r="O278" s="70"/>
    </row>
    <row r="279" spans="1:15" x14ac:dyDescent="0.5">
      <c r="A279" s="70"/>
      <c r="B279" s="70"/>
      <c r="C279" s="70"/>
      <c r="D279" s="64"/>
      <c r="E279" s="64"/>
      <c r="F279" s="64"/>
      <c r="G279" s="64"/>
      <c r="H279" s="64"/>
      <c r="I279" s="64"/>
      <c r="N279" s="64"/>
      <c r="O279" s="73"/>
    </row>
    <row r="280" spans="1:15" x14ac:dyDescent="0.5">
      <c r="A280" s="73"/>
      <c r="B280" s="73"/>
      <c r="C280" s="73"/>
      <c r="D280" s="64"/>
      <c r="E280" s="64"/>
      <c r="F280" s="64"/>
      <c r="G280" s="64"/>
      <c r="H280" s="64"/>
      <c r="I280" s="64"/>
      <c r="N280" s="64"/>
      <c r="O280" s="73"/>
    </row>
    <row r="281" spans="1:15" x14ac:dyDescent="0.5">
      <c r="A281" s="73"/>
      <c r="B281" s="70"/>
      <c r="C281" s="70"/>
      <c r="D281" s="64"/>
      <c r="E281" s="64"/>
      <c r="F281" s="64"/>
      <c r="G281" s="64"/>
      <c r="H281" s="64"/>
      <c r="I281" s="64"/>
      <c r="N281" s="64"/>
      <c r="O281" s="70"/>
    </row>
    <row r="282" spans="1:15" x14ac:dyDescent="0.5">
      <c r="A282" s="73"/>
      <c r="B282" s="73"/>
      <c r="C282" s="73"/>
      <c r="D282" s="64"/>
      <c r="E282" s="64"/>
      <c r="F282" s="64"/>
      <c r="G282" s="64"/>
      <c r="H282" s="64"/>
      <c r="I282" s="64"/>
      <c r="N282" s="64"/>
      <c r="O282" s="73"/>
    </row>
    <row r="283" spans="1:15" x14ac:dyDescent="0.5">
      <c r="A283" s="70"/>
      <c r="B283" s="70"/>
      <c r="C283" s="70"/>
      <c r="D283" s="64"/>
      <c r="E283" s="64"/>
      <c r="F283" s="64"/>
      <c r="G283" s="64"/>
      <c r="H283" s="64"/>
      <c r="I283" s="64"/>
      <c r="N283" s="64"/>
      <c r="O283" s="70"/>
    </row>
    <row r="284" spans="1:15" x14ac:dyDescent="0.5">
      <c r="A284" s="73"/>
      <c r="B284" s="73"/>
      <c r="C284" s="73"/>
      <c r="D284" s="64"/>
      <c r="E284" s="64"/>
      <c r="F284" s="64"/>
      <c r="G284" s="64"/>
      <c r="H284" s="64"/>
      <c r="I284" s="64"/>
      <c r="N284" s="64"/>
      <c r="O284" s="73"/>
    </row>
    <row r="285" spans="1:15" x14ac:dyDescent="0.5">
      <c r="A285" s="70"/>
      <c r="B285" s="70"/>
      <c r="C285" s="70"/>
      <c r="D285" s="64"/>
      <c r="E285" s="64"/>
      <c r="F285" s="64"/>
      <c r="G285" s="64"/>
      <c r="H285" s="64"/>
      <c r="I285" s="64"/>
      <c r="N285" s="64"/>
      <c r="O285" s="70"/>
    </row>
    <row r="286" spans="1:15" x14ac:dyDescent="0.5">
      <c r="A286" s="73"/>
      <c r="B286" s="73"/>
      <c r="C286" s="73"/>
      <c r="D286" s="64"/>
      <c r="E286" s="64"/>
      <c r="F286" s="64"/>
      <c r="G286" s="64"/>
      <c r="H286" s="64"/>
      <c r="I286" s="64"/>
      <c r="N286" s="64"/>
      <c r="O286" s="64"/>
    </row>
    <row r="287" spans="1:15" x14ac:dyDescent="0.5">
      <c r="A287" s="73"/>
      <c r="B287" s="73"/>
      <c r="C287" s="73"/>
      <c r="D287" s="64"/>
      <c r="E287" s="64"/>
      <c r="F287" s="64"/>
      <c r="G287" s="64"/>
      <c r="H287" s="64"/>
      <c r="I287" s="64"/>
      <c r="N287" s="64"/>
      <c r="O287" s="70"/>
    </row>
    <row r="288" spans="1:15" x14ac:dyDescent="0.5">
      <c r="A288" s="70"/>
      <c r="B288" s="70"/>
      <c r="C288" s="70"/>
      <c r="D288" s="64"/>
      <c r="E288" s="64"/>
      <c r="F288" s="64"/>
      <c r="G288" s="64"/>
      <c r="H288" s="64"/>
      <c r="I288" s="64"/>
      <c r="N288" s="64"/>
      <c r="O288" s="64"/>
    </row>
    <row r="289" spans="1:15" x14ac:dyDescent="0.5">
      <c r="A289" s="73"/>
      <c r="B289" s="73"/>
      <c r="C289" s="73"/>
      <c r="D289" s="64"/>
      <c r="E289" s="64"/>
      <c r="F289" s="64"/>
      <c r="G289" s="64"/>
      <c r="H289" s="64"/>
      <c r="I289" s="64"/>
      <c r="N289" s="64"/>
      <c r="O289" s="70"/>
    </row>
    <row r="290" spans="1:15" x14ac:dyDescent="0.5">
      <c r="A290" s="70"/>
      <c r="B290" s="70"/>
      <c r="C290" s="70"/>
      <c r="D290" s="64"/>
      <c r="E290" s="64"/>
      <c r="F290" s="64"/>
      <c r="G290" s="64"/>
      <c r="H290" s="64"/>
      <c r="I290" s="64"/>
      <c r="N290" s="64"/>
      <c r="O290" s="64"/>
    </row>
    <row r="291" spans="1:15" x14ac:dyDescent="0.5">
      <c r="A291" s="73"/>
      <c r="B291" s="73"/>
      <c r="C291" s="73"/>
      <c r="D291" s="64"/>
      <c r="E291" s="64"/>
      <c r="F291" s="64"/>
      <c r="G291" s="64"/>
      <c r="H291" s="64"/>
      <c r="I291" s="64"/>
      <c r="N291" s="64"/>
      <c r="O291" s="70"/>
    </row>
    <row r="292" spans="1:15" x14ac:dyDescent="0.5">
      <c r="A292" s="70"/>
      <c r="B292" s="70"/>
      <c r="C292" s="73"/>
      <c r="D292" s="64"/>
      <c r="E292" s="64"/>
      <c r="F292" s="64"/>
      <c r="G292" s="64"/>
      <c r="H292" s="64"/>
      <c r="I292" s="64"/>
      <c r="N292" s="64"/>
      <c r="O292" s="64"/>
    </row>
    <row r="293" spans="1:15" x14ac:dyDescent="0.5">
      <c r="A293" s="64"/>
      <c r="B293" s="64"/>
      <c r="C293" s="64"/>
      <c r="D293" s="64"/>
      <c r="E293" s="64"/>
      <c r="F293" s="64"/>
      <c r="G293" s="64"/>
      <c r="H293" s="64"/>
      <c r="I293" s="64"/>
      <c r="N293" s="64"/>
      <c r="O293" s="70"/>
    </row>
    <row r="294" spans="1:15" x14ac:dyDescent="0.5">
      <c r="A294" s="70"/>
      <c r="B294" s="70"/>
      <c r="C294" s="73"/>
      <c r="D294" s="64"/>
      <c r="E294" s="64"/>
      <c r="F294" s="64"/>
      <c r="G294" s="64"/>
      <c r="H294" s="64"/>
      <c r="I294" s="64"/>
      <c r="N294" s="64"/>
      <c r="O294" s="64"/>
    </row>
    <row r="295" spans="1:15" x14ac:dyDescent="0.5">
      <c r="A295" s="64"/>
      <c r="B295" s="64"/>
      <c r="C295" s="64"/>
      <c r="D295" s="64"/>
      <c r="E295" s="64"/>
      <c r="F295" s="64"/>
      <c r="G295" s="64"/>
      <c r="H295" s="64"/>
      <c r="I295" s="64"/>
      <c r="N295" s="64"/>
      <c r="O295" s="70"/>
    </row>
    <row r="296" spans="1:15" x14ac:dyDescent="0.5">
      <c r="A296" s="70"/>
      <c r="B296" s="70"/>
      <c r="C296" s="70"/>
      <c r="D296" s="64"/>
      <c r="E296" s="64"/>
      <c r="F296" s="64"/>
      <c r="G296" s="64"/>
      <c r="H296" s="64"/>
      <c r="I296" s="64"/>
      <c r="N296" s="64"/>
      <c r="O296" s="70"/>
    </row>
    <row r="297" spans="1:15" x14ac:dyDescent="0.5">
      <c r="A297" s="64"/>
      <c r="B297" s="64"/>
      <c r="C297" s="64"/>
      <c r="D297" s="64"/>
      <c r="E297" s="64"/>
      <c r="F297" s="64"/>
      <c r="G297" s="64"/>
      <c r="H297" s="64"/>
      <c r="I297" s="64"/>
      <c r="N297" s="64"/>
      <c r="O297" s="70"/>
    </row>
    <row r="298" spans="1:15" x14ac:dyDescent="0.5">
      <c r="A298" s="70"/>
      <c r="B298" s="70"/>
      <c r="C298" s="70"/>
      <c r="D298" s="64"/>
      <c r="E298" s="64"/>
      <c r="F298" s="64"/>
      <c r="G298" s="64"/>
      <c r="H298" s="64"/>
      <c r="I298" s="64"/>
      <c r="N298" s="64"/>
      <c r="O298" s="70"/>
    </row>
    <row r="299" spans="1:15" x14ac:dyDescent="0.5">
      <c r="A299" s="70"/>
      <c r="B299" s="70"/>
      <c r="C299" s="70"/>
      <c r="D299" s="64"/>
      <c r="E299" s="64"/>
      <c r="F299" s="64"/>
      <c r="G299" s="64"/>
      <c r="H299" s="64"/>
      <c r="I299" s="64"/>
      <c r="N299" s="64"/>
      <c r="O299" s="70"/>
    </row>
    <row r="300" spans="1:15" x14ac:dyDescent="0.5">
      <c r="A300" s="70"/>
      <c r="B300" s="70"/>
      <c r="C300" s="70"/>
      <c r="D300" s="64"/>
      <c r="E300" s="64"/>
      <c r="F300" s="64"/>
      <c r="G300" s="64"/>
      <c r="H300" s="64"/>
      <c r="I300" s="64"/>
      <c r="N300" s="64"/>
      <c r="O300" s="70"/>
    </row>
    <row r="301" spans="1:15" x14ac:dyDescent="0.5">
      <c r="A301" s="73"/>
      <c r="B301" s="73"/>
      <c r="C301" s="73"/>
      <c r="D301" s="64"/>
      <c r="E301" s="64"/>
      <c r="F301" s="64"/>
      <c r="G301" s="64"/>
      <c r="H301" s="64"/>
      <c r="I301" s="64"/>
      <c r="N301" s="64"/>
      <c r="O301" s="70"/>
    </row>
    <row r="302" spans="1:15" x14ac:dyDescent="0.5">
      <c r="A302" s="73"/>
      <c r="B302" s="73"/>
      <c r="C302" s="73"/>
      <c r="D302" s="64"/>
      <c r="E302" s="64"/>
      <c r="F302" s="64"/>
      <c r="G302" s="64"/>
      <c r="H302" s="64"/>
      <c r="I302" s="64"/>
      <c r="N302" s="64"/>
      <c r="O302" s="70"/>
    </row>
    <row r="303" spans="1:15" x14ac:dyDescent="0.5">
      <c r="A303" s="70"/>
      <c r="B303" s="70"/>
      <c r="C303" s="70"/>
      <c r="D303" s="64"/>
      <c r="E303" s="64"/>
      <c r="F303" s="64"/>
      <c r="G303" s="64"/>
      <c r="H303" s="64"/>
      <c r="I303" s="64"/>
      <c r="N303" s="64"/>
      <c r="O303" s="70"/>
    </row>
    <row r="304" spans="1:15" x14ac:dyDescent="0.5">
      <c r="A304" s="73"/>
      <c r="B304" s="73"/>
      <c r="C304" s="73"/>
      <c r="D304" s="64"/>
      <c r="E304" s="64"/>
      <c r="F304" s="64"/>
      <c r="G304" s="64"/>
      <c r="H304" s="64"/>
      <c r="I304" s="64"/>
      <c r="N304" s="64"/>
      <c r="O304" s="70"/>
    </row>
    <row r="305" spans="1:15" x14ac:dyDescent="0.5">
      <c r="A305" s="73"/>
      <c r="B305" s="73"/>
      <c r="C305" s="70"/>
      <c r="D305" s="64"/>
      <c r="E305" s="64"/>
      <c r="F305" s="64"/>
      <c r="G305" s="64"/>
      <c r="H305" s="64"/>
      <c r="I305" s="64"/>
      <c r="N305" s="64"/>
      <c r="O305" s="70"/>
    </row>
    <row r="306" spans="1:15" x14ac:dyDescent="0.5">
      <c r="A306" s="70"/>
      <c r="B306" s="70"/>
      <c r="C306" s="70"/>
      <c r="D306" s="64"/>
      <c r="E306" s="64"/>
      <c r="F306" s="64"/>
      <c r="G306" s="64"/>
      <c r="H306" s="64"/>
      <c r="I306" s="64"/>
      <c r="N306" s="64"/>
      <c r="O306" s="70"/>
    </row>
    <row r="307" spans="1:15" x14ac:dyDescent="0.5">
      <c r="A307" s="73"/>
      <c r="B307" s="73"/>
      <c r="C307" s="73"/>
      <c r="D307" s="64"/>
      <c r="E307" s="64"/>
      <c r="F307" s="64"/>
      <c r="G307" s="64"/>
      <c r="H307" s="64"/>
      <c r="I307" s="64"/>
      <c r="O307" s="70"/>
    </row>
    <row r="308" spans="1:15" x14ac:dyDescent="0.5">
      <c r="A308" s="70"/>
      <c r="B308" s="70"/>
      <c r="C308" s="70"/>
      <c r="D308" s="64"/>
      <c r="E308" s="64"/>
      <c r="F308" s="64"/>
      <c r="G308" s="64"/>
      <c r="H308" s="64"/>
      <c r="I308" s="64"/>
      <c r="O308" s="70"/>
    </row>
    <row r="309" spans="1:15" x14ac:dyDescent="0.5">
      <c r="A309" s="70"/>
      <c r="B309" s="70"/>
      <c r="C309" s="70"/>
      <c r="D309" s="64"/>
      <c r="E309" s="64"/>
      <c r="F309" s="64"/>
      <c r="G309" s="64"/>
      <c r="H309" s="64"/>
      <c r="I309" s="64"/>
      <c r="O309" s="70"/>
    </row>
    <row r="310" spans="1:15" x14ac:dyDescent="0.5">
      <c r="A310" s="73"/>
      <c r="B310" s="73"/>
      <c r="C310" s="73"/>
      <c r="D310" s="64"/>
      <c r="E310" s="64"/>
      <c r="F310" s="64"/>
      <c r="G310" s="64"/>
      <c r="H310" s="64"/>
      <c r="I310" s="64"/>
      <c r="O310" s="70"/>
    </row>
    <row r="311" spans="1:15" x14ac:dyDescent="0.5">
      <c r="A311" s="73"/>
      <c r="B311" s="73"/>
      <c r="C311" s="70"/>
      <c r="D311" s="64"/>
      <c r="E311" s="64"/>
      <c r="F311" s="64"/>
      <c r="G311" s="64"/>
      <c r="H311" s="64"/>
      <c r="I311" s="64"/>
      <c r="O311" s="70"/>
    </row>
    <row r="312" spans="1:15" x14ac:dyDescent="0.5">
      <c r="A312" s="70"/>
      <c r="B312" s="70"/>
      <c r="C312" s="70"/>
      <c r="D312" s="64"/>
      <c r="E312" s="64"/>
      <c r="F312" s="64"/>
      <c r="G312" s="64"/>
      <c r="H312" s="64"/>
      <c r="I312" s="64"/>
      <c r="O312" s="70"/>
    </row>
    <row r="313" spans="1:15" x14ac:dyDescent="0.5">
      <c r="A313" s="73"/>
      <c r="B313" s="73"/>
      <c r="C313" s="73"/>
      <c r="D313" s="64"/>
      <c r="E313" s="64"/>
      <c r="F313" s="64"/>
      <c r="G313" s="64"/>
      <c r="H313" s="64"/>
      <c r="I313" s="64"/>
      <c r="O313" s="70"/>
    </row>
    <row r="314" spans="1:15" x14ac:dyDescent="0.5">
      <c r="A314" s="73"/>
      <c r="B314" s="73"/>
      <c r="C314" s="70"/>
      <c r="D314" s="64"/>
      <c r="E314" s="64"/>
      <c r="F314" s="64"/>
      <c r="G314" s="64"/>
      <c r="H314" s="64"/>
      <c r="I314" s="64"/>
      <c r="O314" s="70"/>
    </row>
    <row r="315" spans="1:15" x14ac:dyDescent="0.5">
      <c r="A315" s="70"/>
      <c r="B315" s="70"/>
      <c r="C315" s="70"/>
      <c r="D315" s="64"/>
      <c r="E315" s="64"/>
      <c r="F315" s="64"/>
      <c r="G315" s="64"/>
      <c r="H315" s="64"/>
      <c r="I315" s="64"/>
      <c r="O315" s="70"/>
    </row>
    <row r="316" spans="1:15" x14ac:dyDescent="0.5">
      <c r="A316" s="73"/>
      <c r="B316" s="73"/>
      <c r="C316" s="73"/>
      <c r="D316" s="64"/>
      <c r="E316" s="64"/>
      <c r="F316" s="64"/>
      <c r="G316" s="64"/>
      <c r="H316" s="64"/>
      <c r="I316" s="64"/>
      <c r="O316" s="70"/>
    </row>
    <row r="317" spans="1:15" x14ac:dyDescent="0.5">
      <c r="A317" s="70"/>
      <c r="B317" s="70"/>
      <c r="C317" s="70"/>
      <c r="D317" s="64"/>
      <c r="E317" s="64"/>
      <c r="F317" s="64"/>
      <c r="G317" s="64"/>
      <c r="H317" s="64"/>
      <c r="I317" s="64"/>
      <c r="O317" s="70"/>
    </row>
    <row r="318" spans="1:15" x14ac:dyDescent="0.5">
      <c r="A318" s="73"/>
      <c r="B318" s="73"/>
      <c r="C318" s="73"/>
      <c r="D318" s="64"/>
      <c r="E318" s="64"/>
      <c r="F318" s="64"/>
      <c r="G318" s="64"/>
      <c r="H318" s="64"/>
      <c r="I318" s="64"/>
      <c r="O318" s="70"/>
    </row>
    <row r="319" spans="1:15" x14ac:dyDescent="0.5">
      <c r="A319" s="73"/>
      <c r="B319" s="73"/>
      <c r="C319" s="73"/>
      <c r="D319" s="64"/>
      <c r="E319" s="64"/>
      <c r="F319" s="64"/>
      <c r="G319" s="64"/>
      <c r="H319" s="64"/>
      <c r="I319" s="64"/>
      <c r="O319" s="70"/>
    </row>
    <row r="320" spans="1:15" x14ac:dyDescent="0.5">
      <c r="A320" s="70"/>
      <c r="B320" s="70"/>
      <c r="C320" s="70"/>
      <c r="D320" s="64"/>
      <c r="E320" s="64"/>
      <c r="F320" s="64"/>
      <c r="G320" s="64"/>
      <c r="H320" s="64"/>
      <c r="I320" s="64"/>
      <c r="O320" s="70"/>
    </row>
    <row r="321" spans="1:15" x14ac:dyDescent="0.5">
      <c r="A321" s="73"/>
      <c r="B321" s="73"/>
      <c r="C321" s="73"/>
      <c r="D321" s="64"/>
      <c r="E321" s="70"/>
      <c r="F321" s="64"/>
      <c r="G321" s="64"/>
      <c r="H321" s="64"/>
      <c r="I321" s="64"/>
      <c r="O321" s="70"/>
    </row>
    <row r="322" spans="1:15" x14ac:dyDescent="0.5">
      <c r="A322" s="73"/>
      <c r="B322" s="73"/>
      <c r="C322" s="73"/>
      <c r="D322" s="64"/>
      <c r="E322" s="70"/>
      <c r="F322" s="64"/>
      <c r="G322" s="64"/>
      <c r="H322" s="64"/>
      <c r="I322" s="64"/>
      <c r="O322" s="73"/>
    </row>
    <row r="323" spans="1:15" x14ac:dyDescent="0.5">
      <c r="A323" s="70"/>
      <c r="B323" s="70"/>
      <c r="C323" s="70"/>
      <c r="D323" s="64"/>
      <c r="E323" s="70"/>
      <c r="F323" s="64"/>
      <c r="G323" s="64"/>
      <c r="H323" s="64"/>
      <c r="I323" s="64"/>
      <c r="O323" s="73"/>
    </row>
    <row r="324" spans="1:15" x14ac:dyDescent="0.5">
      <c r="A324" s="70"/>
      <c r="B324" s="70"/>
      <c r="C324" s="70"/>
      <c r="D324" s="64"/>
      <c r="E324" s="83"/>
      <c r="F324" s="64"/>
      <c r="G324" s="64"/>
      <c r="H324" s="64"/>
      <c r="I324" s="64"/>
      <c r="O324" s="70"/>
    </row>
    <row r="325" spans="1:15" x14ac:dyDescent="0.5">
      <c r="A325" s="70"/>
      <c r="B325" s="70"/>
      <c r="C325" s="70"/>
      <c r="D325" s="64"/>
      <c r="E325" s="64"/>
      <c r="F325" s="64"/>
      <c r="G325" s="64"/>
      <c r="H325" s="64"/>
      <c r="I325" s="64"/>
      <c r="O325" s="73"/>
    </row>
    <row r="326" spans="1:15" x14ac:dyDescent="0.5">
      <c r="A326" s="64"/>
      <c r="B326" s="64"/>
      <c r="C326" s="64"/>
      <c r="D326" s="64"/>
      <c r="E326" s="64"/>
      <c r="F326" s="64"/>
      <c r="G326" s="64"/>
      <c r="H326" s="64"/>
      <c r="I326" s="64"/>
      <c r="O326" s="70"/>
    </row>
    <row r="327" spans="1:15" x14ac:dyDescent="0.5">
      <c r="A327" s="64"/>
      <c r="B327" s="64"/>
      <c r="C327" s="64"/>
      <c r="D327" s="64"/>
      <c r="E327" s="64"/>
      <c r="F327" s="64"/>
      <c r="G327" s="64"/>
      <c r="H327" s="64"/>
      <c r="I327" s="64"/>
      <c r="O327" s="70"/>
    </row>
    <row r="328" spans="1:15" x14ac:dyDescent="0.5">
      <c r="A328" s="70"/>
      <c r="B328" s="64"/>
      <c r="C328" s="64"/>
      <c r="D328" s="64"/>
      <c r="E328" s="64"/>
      <c r="F328" s="64"/>
      <c r="G328" s="64"/>
      <c r="H328" s="64"/>
      <c r="I328" s="64"/>
      <c r="O328" s="73"/>
    </row>
    <row r="329" spans="1:15" x14ac:dyDescent="0.5">
      <c r="A329" s="70"/>
      <c r="B329" s="64"/>
      <c r="C329" s="64"/>
      <c r="D329" s="64"/>
      <c r="E329" s="64"/>
      <c r="F329" s="64"/>
      <c r="G329" s="64"/>
      <c r="H329" s="64"/>
      <c r="I329" s="64"/>
      <c r="O329" s="73"/>
    </row>
    <row r="330" spans="1:15" x14ac:dyDescent="0.5">
      <c r="A330" s="70"/>
      <c r="B330" s="64"/>
      <c r="C330" s="64"/>
      <c r="D330" s="64"/>
      <c r="E330" s="64"/>
      <c r="F330" s="64"/>
      <c r="G330" s="64"/>
      <c r="H330" s="64"/>
      <c r="I330" s="64"/>
      <c r="O330" s="70"/>
    </row>
    <row r="331" spans="1:15" x14ac:dyDescent="0.5">
      <c r="A331" s="64"/>
      <c r="B331" s="64"/>
      <c r="C331" s="64"/>
      <c r="D331" s="64"/>
      <c r="E331" s="64"/>
      <c r="F331" s="64"/>
      <c r="G331" s="64"/>
      <c r="H331" s="64"/>
      <c r="I331" s="64"/>
      <c r="O331" s="73"/>
    </row>
    <row r="332" spans="1:15" x14ac:dyDescent="0.5">
      <c r="A332" s="64"/>
      <c r="B332" s="64"/>
      <c r="C332" s="64"/>
      <c r="D332" s="64"/>
      <c r="E332" s="64"/>
      <c r="F332" s="64"/>
      <c r="G332" s="64"/>
      <c r="H332" s="64"/>
      <c r="I332" s="64"/>
      <c r="O332" s="73"/>
    </row>
    <row r="333" spans="1:15" x14ac:dyDescent="0.5">
      <c r="A333" s="64"/>
      <c r="B333" s="64"/>
      <c r="C333" s="64"/>
      <c r="D333" s="64"/>
      <c r="E333" s="64"/>
      <c r="F333" s="64"/>
      <c r="G333" s="64"/>
      <c r="H333" s="64"/>
      <c r="I333" s="64"/>
      <c r="O333" s="70"/>
    </row>
    <row r="334" spans="1:15" x14ac:dyDescent="0.5">
      <c r="A334" s="64"/>
      <c r="B334" s="64"/>
      <c r="C334" s="64"/>
      <c r="D334" s="64"/>
      <c r="E334" s="64"/>
      <c r="F334" s="64"/>
      <c r="G334" s="64"/>
      <c r="H334" s="64"/>
      <c r="I334" s="64"/>
      <c r="O334" s="73"/>
    </row>
    <row r="335" spans="1:15" x14ac:dyDescent="0.5">
      <c r="A335" s="64"/>
      <c r="B335" s="64"/>
      <c r="C335" s="64"/>
      <c r="D335" s="64"/>
      <c r="E335" s="64"/>
      <c r="F335" s="64"/>
      <c r="G335" s="64"/>
      <c r="H335" s="64"/>
      <c r="I335" s="64"/>
      <c r="O335" s="73"/>
    </row>
    <row r="336" spans="1:15" x14ac:dyDescent="0.5">
      <c r="A336" s="64"/>
      <c r="B336" s="64"/>
      <c r="C336" s="64"/>
      <c r="D336" s="64"/>
      <c r="E336" s="64"/>
      <c r="F336" s="64"/>
      <c r="G336" s="64"/>
      <c r="H336" s="64"/>
      <c r="I336" s="64"/>
      <c r="O336" s="70"/>
    </row>
    <row r="337" spans="1:15" x14ac:dyDescent="0.5">
      <c r="A337" s="64"/>
      <c r="B337" s="64"/>
      <c r="C337" s="64"/>
      <c r="D337" s="64"/>
      <c r="E337" s="64"/>
      <c r="F337" s="64"/>
      <c r="G337" s="64"/>
      <c r="H337" s="64"/>
      <c r="I337" s="64"/>
      <c r="O337" s="73"/>
    </row>
    <row r="338" spans="1:15" x14ac:dyDescent="0.5">
      <c r="A338" s="64"/>
      <c r="B338" s="64"/>
      <c r="C338" s="64"/>
      <c r="D338" s="64"/>
      <c r="E338" s="64"/>
      <c r="F338" s="64"/>
      <c r="G338" s="64"/>
      <c r="H338" s="64"/>
      <c r="I338" s="64"/>
      <c r="O338" s="70"/>
    </row>
    <row r="339" spans="1:15" x14ac:dyDescent="0.5">
      <c r="A339" s="64"/>
      <c r="B339" s="64"/>
      <c r="C339" s="64"/>
      <c r="D339" s="64"/>
      <c r="E339" s="64"/>
      <c r="F339" s="64"/>
      <c r="G339" s="64"/>
      <c r="H339" s="64"/>
      <c r="I339" s="64"/>
      <c r="O339" s="73"/>
    </row>
    <row r="340" spans="1:15" x14ac:dyDescent="0.5">
      <c r="A340" s="64"/>
      <c r="B340" s="64"/>
      <c r="C340" s="64"/>
      <c r="D340" s="64"/>
      <c r="E340" s="64"/>
      <c r="F340" s="64"/>
      <c r="G340" s="64"/>
      <c r="H340" s="64"/>
      <c r="I340" s="64"/>
      <c r="O340" s="70"/>
    </row>
    <row r="341" spans="1:15" x14ac:dyDescent="0.5">
      <c r="A341" s="64"/>
      <c r="B341" s="64"/>
      <c r="C341" s="64"/>
      <c r="D341" s="64"/>
      <c r="E341" s="64"/>
      <c r="F341" s="64"/>
      <c r="G341" s="64"/>
      <c r="H341" s="64"/>
      <c r="I341" s="64"/>
      <c r="O341" s="73"/>
    </row>
    <row r="342" spans="1:15" x14ac:dyDescent="0.5">
      <c r="A342" s="64"/>
      <c r="B342" s="64"/>
      <c r="C342" s="64"/>
      <c r="D342" s="64"/>
      <c r="E342" s="64"/>
      <c r="F342" s="64"/>
      <c r="G342" s="64"/>
      <c r="H342" s="64"/>
      <c r="I342" s="64"/>
      <c r="O342" s="73"/>
    </row>
    <row r="343" spans="1:15" x14ac:dyDescent="0.5">
      <c r="A343" s="64"/>
      <c r="B343" s="64"/>
      <c r="C343" s="64"/>
      <c r="D343" s="64"/>
      <c r="E343" s="64"/>
      <c r="F343" s="64"/>
      <c r="G343" s="64"/>
      <c r="H343" s="64"/>
      <c r="I343" s="64"/>
      <c r="O343" s="70"/>
    </row>
    <row r="344" spans="1:15" x14ac:dyDescent="0.5">
      <c r="A344" s="64"/>
      <c r="B344" s="64"/>
      <c r="C344" s="64"/>
      <c r="D344" s="64"/>
      <c r="E344" s="64"/>
      <c r="F344" s="64"/>
      <c r="G344" s="64"/>
      <c r="H344" s="64"/>
      <c r="I344" s="64"/>
      <c r="O344" s="73"/>
    </row>
    <row r="345" spans="1:15" x14ac:dyDescent="0.5">
      <c r="O345" s="73"/>
    </row>
    <row r="346" spans="1:15" x14ac:dyDescent="0.5">
      <c r="O346" s="70"/>
    </row>
    <row r="347" spans="1:15" x14ac:dyDescent="0.5">
      <c r="O347" s="73"/>
    </row>
    <row r="348" spans="1:15" x14ac:dyDescent="0.5">
      <c r="O348" s="70"/>
    </row>
    <row r="349" spans="1:15" x14ac:dyDescent="0.5">
      <c r="O349" s="73"/>
    </row>
    <row r="350" spans="1:15" x14ac:dyDescent="0.5">
      <c r="O350" s="73"/>
    </row>
    <row r="351" spans="1:15" x14ac:dyDescent="0.5">
      <c r="O351" s="70"/>
    </row>
    <row r="352" spans="1:15" x14ac:dyDescent="0.5">
      <c r="O352" s="73"/>
    </row>
    <row r="353" spans="15:15" x14ac:dyDescent="0.5">
      <c r="O353" s="73"/>
    </row>
    <row r="354" spans="15:15" x14ac:dyDescent="0.5">
      <c r="O354" s="70"/>
    </row>
    <row r="355" spans="15:15" x14ac:dyDescent="0.5">
      <c r="O355" s="83"/>
    </row>
    <row r="356" spans="15:15" x14ac:dyDescent="0.5">
      <c r="O356" s="64"/>
    </row>
    <row r="357" spans="15:15" x14ac:dyDescent="0.5">
      <c r="O357" s="64"/>
    </row>
  </sheetData>
  <mergeCells count="28">
    <mergeCell ref="A23:I23"/>
    <mergeCell ref="A1:M1"/>
    <mergeCell ref="A2:M2"/>
    <mergeCell ref="A3:M3"/>
    <mergeCell ref="B4:C4"/>
    <mergeCell ref="D4:E4"/>
    <mergeCell ref="F4:G4"/>
    <mergeCell ref="H4:I4"/>
    <mergeCell ref="F28:G28"/>
    <mergeCell ref="H28:I28"/>
    <mergeCell ref="A68:N68"/>
    <mergeCell ref="A67:N67"/>
    <mergeCell ref="A25:M25"/>
    <mergeCell ref="A26:M26"/>
    <mergeCell ref="A27:M27"/>
    <mergeCell ref="B28:C28"/>
    <mergeCell ref="D28:E28"/>
    <mergeCell ref="A50:I50"/>
    <mergeCell ref="A52:N52"/>
    <mergeCell ref="A71:I71"/>
    <mergeCell ref="A72:N72"/>
    <mergeCell ref="A53:M53"/>
    <mergeCell ref="A54:M54"/>
    <mergeCell ref="A55:M55"/>
    <mergeCell ref="B56:C56"/>
    <mergeCell ref="D56:E56"/>
    <mergeCell ref="F56:G56"/>
    <mergeCell ref="H56:I56"/>
  </mergeCells>
  <phoneticPr fontId="2" type="noConversion"/>
  <pageMargins left="1.4960629921259843" right="0.15748031496062992" top="0.98425196850393704" bottom="0.23622047244094491" header="0.51181102362204722" footer="0.15748031496062992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G20"/>
  <sheetViews>
    <sheetView workbookViewId="0">
      <selection activeCell="B11" sqref="B11"/>
    </sheetView>
  </sheetViews>
  <sheetFormatPr defaultRowHeight="24" x14ac:dyDescent="0.55000000000000004"/>
  <cols>
    <col min="1" max="1" width="8.1640625" style="50" customWidth="1"/>
    <col min="2" max="2" width="58" style="50" customWidth="1"/>
    <col min="3" max="3" width="13" style="50" customWidth="1"/>
    <col min="4" max="4" width="13.33203125" style="50" customWidth="1"/>
    <col min="5" max="5" width="12.5" style="50" customWidth="1"/>
    <col min="6" max="6" width="14.1640625" style="50" customWidth="1"/>
    <col min="7" max="7" width="23.6640625" style="50" customWidth="1"/>
    <col min="8" max="16384" width="9.33203125" style="50"/>
  </cols>
  <sheetData>
    <row r="3" spans="1:7" s="621" customFormat="1" x14ac:dyDescent="0.55000000000000004">
      <c r="A3" s="622" t="s">
        <v>1696</v>
      </c>
      <c r="B3" s="622"/>
      <c r="C3" s="622"/>
      <c r="D3" s="622"/>
      <c r="E3" s="622"/>
      <c r="F3" s="622"/>
      <c r="G3" s="622"/>
    </row>
    <row r="4" spans="1:7" s="621" customFormat="1" x14ac:dyDescent="0.55000000000000004">
      <c r="A4" s="622" t="s">
        <v>1697</v>
      </c>
      <c r="B4" s="622"/>
      <c r="C4" s="622"/>
      <c r="D4" s="622"/>
      <c r="E4" s="622"/>
      <c r="F4" s="622"/>
      <c r="G4" s="622"/>
    </row>
    <row r="5" spans="1:7" s="621" customFormat="1" x14ac:dyDescent="0.55000000000000004">
      <c r="A5" s="622" t="s">
        <v>1698</v>
      </c>
      <c r="B5" s="622"/>
      <c r="C5" s="622"/>
      <c r="D5" s="622"/>
      <c r="E5" s="622"/>
      <c r="F5" s="622"/>
      <c r="G5" s="622"/>
    </row>
    <row r="6" spans="1:7" s="621" customFormat="1" x14ac:dyDescent="0.55000000000000004"/>
    <row r="7" spans="1:7" s="623" customFormat="1" x14ac:dyDescent="0.45">
      <c r="A7" s="624" t="s">
        <v>1702</v>
      </c>
      <c r="B7" s="626" t="s">
        <v>1699</v>
      </c>
      <c r="C7" s="628" t="s">
        <v>302</v>
      </c>
      <c r="D7" s="629"/>
      <c r="E7" s="629"/>
      <c r="F7" s="629"/>
      <c r="G7" s="626" t="s">
        <v>1701</v>
      </c>
    </row>
    <row r="8" spans="1:7" s="623" customFormat="1" x14ac:dyDescent="0.45">
      <c r="A8" s="625"/>
      <c r="B8" s="627"/>
      <c r="C8" s="630" t="s">
        <v>521</v>
      </c>
      <c r="D8" s="630" t="s">
        <v>1477</v>
      </c>
      <c r="E8" s="630" t="s">
        <v>1700</v>
      </c>
      <c r="F8" s="630" t="s">
        <v>350</v>
      </c>
      <c r="G8" s="627"/>
    </row>
    <row r="9" spans="1:7" x14ac:dyDescent="0.55000000000000004">
      <c r="A9" s="631"/>
      <c r="B9" s="631"/>
      <c r="C9" s="631"/>
      <c r="D9" s="631"/>
      <c r="E9" s="631"/>
      <c r="F9" s="631"/>
      <c r="G9" s="631"/>
    </row>
    <row r="10" spans="1:7" x14ac:dyDescent="0.55000000000000004">
      <c r="A10" s="631"/>
      <c r="B10" s="631"/>
      <c r="C10" s="631"/>
      <c r="D10" s="631"/>
      <c r="E10" s="631"/>
      <c r="F10" s="631"/>
      <c r="G10" s="631"/>
    </row>
    <row r="11" spans="1:7" x14ac:dyDescent="0.55000000000000004">
      <c r="A11" s="631"/>
      <c r="B11" s="631"/>
      <c r="C11" s="631"/>
      <c r="D11" s="631"/>
      <c r="E11" s="631"/>
      <c r="F11" s="631"/>
      <c r="G11" s="631"/>
    </row>
    <row r="12" spans="1:7" x14ac:dyDescent="0.55000000000000004">
      <c r="A12" s="631"/>
      <c r="B12" s="631"/>
      <c r="C12" s="631"/>
      <c r="D12" s="631"/>
      <c r="E12" s="631"/>
      <c r="F12" s="631"/>
      <c r="G12" s="631"/>
    </row>
    <row r="13" spans="1:7" x14ac:dyDescent="0.55000000000000004">
      <c r="A13" s="631"/>
      <c r="B13" s="631"/>
      <c r="C13" s="631"/>
      <c r="D13" s="631"/>
      <c r="E13" s="631"/>
      <c r="F13" s="631"/>
      <c r="G13" s="631"/>
    </row>
    <row r="14" spans="1:7" x14ac:dyDescent="0.55000000000000004">
      <c r="A14" s="631"/>
      <c r="B14" s="631"/>
      <c r="C14" s="631"/>
      <c r="D14" s="631"/>
      <c r="E14" s="631"/>
      <c r="F14" s="631"/>
      <c r="G14" s="631"/>
    </row>
    <row r="15" spans="1:7" x14ac:dyDescent="0.55000000000000004">
      <c r="A15" s="631"/>
      <c r="B15" s="631"/>
      <c r="C15" s="631"/>
      <c r="D15" s="631"/>
      <c r="E15" s="631"/>
      <c r="F15" s="631"/>
      <c r="G15" s="631"/>
    </row>
    <row r="16" spans="1:7" x14ac:dyDescent="0.55000000000000004">
      <c r="A16" s="631"/>
      <c r="B16" s="631"/>
      <c r="C16" s="631"/>
      <c r="D16" s="631"/>
      <c r="E16" s="631"/>
      <c r="F16" s="631"/>
      <c r="G16" s="631"/>
    </row>
    <row r="17" spans="1:7" x14ac:dyDescent="0.55000000000000004">
      <c r="A17" s="631"/>
      <c r="B17" s="631"/>
      <c r="C17" s="631"/>
      <c r="D17" s="631"/>
      <c r="E17" s="631"/>
      <c r="F17" s="631"/>
      <c r="G17" s="631"/>
    </row>
    <row r="18" spans="1:7" x14ac:dyDescent="0.55000000000000004">
      <c r="A18" s="631"/>
      <c r="B18" s="631"/>
      <c r="C18" s="631"/>
      <c r="D18" s="631"/>
      <c r="E18" s="631"/>
      <c r="F18" s="631"/>
      <c r="G18" s="631"/>
    </row>
    <row r="19" spans="1:7" x14ac:dyDescent="0.55000000000000004">
      <c r="A19" s="631"/>
      <c r="B19" s="631"/>
      <c r="C19" s="631"/>
      <c r="D19" s="631"/>
      <c r="E19" s="631"/>
      <c r="F19" s="631"/>
      <c r="G19" s="631"/>
    </row>
    <row r="20" spans="1:7" x14ac:dyDescent="0.55000000000000004">
      <c r="A20" s="631"/>
      <c r="B20" s="631"/>
      <c r="C20" s="631"/>
      <c r="D20" s="631"/>
      <c r="E20" s="631"/>
      <c r="F20" s="631"/>
      <c r="G20" s="631"/>
    </row>
  </sheetData>
  <mergeCells count="7">
    <mergeCell ref="C7:F7"/>
    <mergeCell ref="B7:B8"/>
    <mergeCell ref="A7:A8"/>
    <mergeCell ref="G7:G8"/>
    <mergeCell ref="A3:G3"/>
    <mergeCell ref="A4:G4"/>
    <mergeCell ref="A5:G5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932"/>
  <sheetViews>
    <sheetView tabSelected="1" view="pageBreakPreview" zoomScaleSheetLayoutView="100" workbookViewId="0">
      <selection activeCell="B6" sqref="B6"/>
    </sheetView>
  </sheetViews>
  <sheetFormatPr defaultRowHeight="21" x14ac:dyDescent="0.5"/>
  <cols>
    <col min="1" max="1" width="5.83203125" style="44" customWidth="1"/>
    <col min="2" max="2" width="35" style="2" customWidth="1"/>
    <col min="3" max="3" width="23.6640625" style="2" customWidth="1"/>
    <col min="4" max="4" width="29.83203125" style="2" customWidth="1"/>
    <col min="5" max="5" width="12" style="2" customWidth="1"/>
    <col min="6" max="6" width="12.5" style="2" customWidth="1"/>
    <col min="7" max="7" width="12.5" style="44" customWidth="1"/>
    <col min="8" max="8" width="26.33203125" style="2" customWidth="1"/>
    <col min="9" max="9" width="13.33203125" style="60" customWidth="1"/>
    <col min="10" max="10" width="15" style="1" customWidth="1"/>
    <col min="11" max="11" width="12.1640625" style="1" customWidth="1"/>
    <col min="12" max="12" width="13.6640625" style="1" customWidth="1"/>
    <col min="13" max="13" width="15.6640625" style="2" customWidth="1"/>
    <col min="14" max="14" width="15.33203125" style="2" customWidth="1"/>
    <col min="15" max="15" width="13.6640625" style="2" customWidth="1"/>
    <col min="16" max="16384" width="9.33203125" style="2"/>
  </cols>
  <sheetData>
    <row r="1" spans="1:15" s="50" customFormat="1" ht="24" x14ac:dyDescent="0.55000000000000004">
      <c r="A1" s="582" t="s">
        <v>520</v>
      </c>
      <c r="B1" s="582"/>
      <c r="C1" s="582"/>
      <c r="D1" s="582"/>
      <c r="E1" s="582"/>
      <c r="F1" s="582"/>
      <c r="G1" s="582"/>
      <c r="H1" s="582"/>
      <c r="I1" s="582"/>
      <c r="J1" s="49"/>
      <c r="K1" s="49"/>
      <c r="L1" s="49"/>
    </row>
    <row r="2" spans="1:15" s="50" customFormat="1" ht="30.75" customHeight="1" x14ac:dyDescent="0.55000000000000004">
      <c r="A2" s="593" t="s">
        <v>291</v>
      </c>
      <c r="B2" s="593"/>
      <c r="C2" s="593"/>
      <c r="D2" s="593"/>
      <c r="E2" s="593"/>
      <c r="F2" s="593"/>
      <c r="G2" s="593"/>
      <c r="H2" s="593"/>
      <c r="I2" s="593"/>
      <c r="J2" s="49"/>
      <c r="K2" s="49"/>
      <c r="L2" s="49"/>
      <c r="M2" s="49"/>
      <c r="N2" s="49"/>
    </row>
    <row r="3" spans="1:15" s="158" customFormat="1" x14ac:dyDescent="0.45">
      <c r="A3" s="598" t="s">
        <v>147</v>
      </c>
      <c r="B3" s="598" t="s">
        <v>1703</v>
      </c>
      <c r="C3" s="598" t="s">
        <v>148</v>
      </c>
      <c r="D3" s="154" t="s">
        <v>149</v>
      </c>
      <c r="E3" s="594" t="s">
        <v>70</v>
      </c>
      <c r="F3" s="595"/>
      <c r="G3" s="595"/>
      <c r="H3" s="598" t="s">
        <v>141</v>
      </c>
      <c r="I3" s="290" t="s">
        <v>152</v>
      </c>
      <c r="J3" s="156"/>
      <c r="K3" s="156"/>
      <c r="L3" s="156"/>
      <c r="M3" s="157"/>
      <c r="N3" s="157"/>
      <c r="O3" s="157"/>
    </row>
    <row r="4" spans="1:15" s="158" customFormat="1" x14ac:dyDescent="0.45">
      <c r="A4" s="592"/>
      <c r="B4" s="592"/>
      <c r="C4" s="592"/>
      <c r="D4" s="159" t="s">
        <v>150</v>
      </c>
      <c r="E4" s="159">
        <v>2557</v>
      </c>
      <c r="F4" s="159">
        <v>2558</v>
      </c>
      <c r="G4" s="159">
        <v>2559</v>
      </c>
      <c r="H4" s="592"/>
      <c r="I4" s="291" t="s">
        <v>153</v>
      </c>
      <c r="J4" s="161"/>
      <c r="K4" s="161"/>
      <c r="L4" s="161"/>
      <c r="M4" s="162"/>
      <c r="N4" s="162"/>
      <c r="O4" s="162"/>
    </row>
    <row r="5" spans="1:15" x14ac:dyDescent="0.5">
      <c r="A5" s="3">
        <v>1</v>
      </c>
      <c r="B5" s="4" t="s">
        <v>292</v>
      </c>
      <c r="C5" s="4" t="s">
        <v>294</v>
      </c>
      <c r="D5" s="3" t="s">
        <v>295</v>
      </c>
      <c r="E5" s="5">
        <v>40000000</v>
      </c>
      <c r="F5" s="5" t="s">
        <v>135</v>
      </c>
      <c r="G5" s="5" t="s">
        <v>135</v>
      </c>
      <c r="H5" s="4" t="s">
        <v>320</v>
      </c>
      <c r="I5" s="51" t="s">
        <v>202</v>
      </c>
      <c r="J5" s="294"/>
      <c r="K5" s="6"/>
      <c r="L5" s="293"/>
      <c r="M5" s="294"/>
      <c r="N5" s="6"/>
      <c r="O5" s="293"/>
    </row>
    <row r="6" spans="1:15" x14ac:dyDescent="0.5">
      <c r="A6" s="7"/>
      <c r="B6" s="8" t="s">
        <v>293</v>
      </c>
      <c r="C6" s="8" t="s">
        <v>366</v>
      </c>
      <c r="D6" s="7"/>
      <c r="E6" s="7"/>
      <c r="F6" s="7"/>
      <c r="G6" s="7"/>
      <c r="H6" s="15" t="s">
        <v>175</v>
      </c>
      <c r="I6" s="52" t="s">
        <v>155</v>
      </c>
      <c r="J6" s="293"/>
      <c r="K6" s="293"/>
      <c r="L6" s="293"/>
      <c r="M6" s="293"/>
      <c r="N6" s="293"/>
      <c r="O6" s="293"/>
    </row>
    <row r="7" spans="1:15" x14ac:dyDescent="0.5">
      <c r="A7" s="3">
        <v>2</v>
      </c>
      <c r="B7" s="4" t="s">
        <v>292</v>
      </c>
      <c r="C7" s="4" t="s">
        <v>294</v>
      </c>
      <c r="D7" s="3" t="s">
        <v>116</v>
      </c>
      <c r="E7" s="5" t="s">
        <v>135</v>
      </c>
      <c r="F7" s="10">
        <v>36000000</v>
      </c>
      <c r="G7" s="11" t="s">
        <v>135</v>
      </c>
      <c r="H7" s="4" t="s">
        <v>320</v>
      </c>
      <c r="I7" s="51" t="s">
        <v>202</v>
      </c>
      <c r="J7" s="293"/>
      <c r="K7" s="293"/>
      <c r="L7" s="12"/>
      <c r="M7" s="293"/>
      <c r="N7" s="293"/>
      <c r="O7" s="6"/>
    </row>
    <row r="8" spans="1:15" x14ac:dyDescent="0.5">
      <c r="A8" s="7"/>
      <c r="B8" s="8" t="s">
        <v>115</v>
      </c>
      <c r="C8" s="8" t="s">
        <v>366</v>
      </c>
      <c r="D8" s="7"/>
      <c r="E8" s="7"/>
      <c r="F8" s="7"/>
      <c r="G8" s="13"/>
      <c r="H8" s="15" t="s">
        <v>175</v>
      </c>
      <c r="I8" s="53" t="s">
        <v>155</v>
      </c>
      <c r="J8" s="294"/>
      <c r="K8" s="294"/>
      <c r="L8" s="294"/>
      <c r="M8" s="294"/>
      <c r="N8" s="294"/>
      <c r="O8" s="294"/>
    </row>
    <row r="9" spans="1:15" x14ac:dyDescent="0.5">
      <c r="A9" s="3">
        <v>3</v>
      </c>
      <c r="B9" s="4" t="s">
        <v>292</v>
      </c>
      <c r="C9" s="4" t="s">
        <v>294</v>
      </c>
      <c r="D9" s="3" t="s">
        <v>296</v>
      </c>
      <c r="E9" s="3" t="s">
        <v>135</v>
      </c>
      <c r="F9" s="3" t="s">
        <v>135</v>
      </c>
      <c r="G9" s="10">
        <v>32000000</v>
      </c>
      <c r="H9" s="4" t="s">
        <v>320</v>
      </c>
      <c r="I9" s="52" t="s">
        <v>202</v>
      </c>
      <c r="J9" s="293"/>
      <c r="K9" s="293"/>
      <c r="L9" s="294"/>
      <c r="M9" s="293"/>
      <c r="N9" s="293"/>
      <c r="O9" s="294"/>
    </row>
    <row r="10" spans="1:15" x14ac:dyDescent="0.5">
      <c r="A10" s="7"/>
      <c r="B10" s="8" t="s">
        <v>298</v>
      </c>
      <c r="C10" s="8" t="s">
        <v>366</v>
      </c>
      <c r="D10" s="7"/>
      <c r="E10" s="14"/>
      <c r="F10" s="14"/>
      <c r="G10" s="14"/>
      <c r="H10" s="15" t="s">
        <v>175</v>
      </c>
      <c r="I10" s="53" t="s">
        <v>155</v>
      </c>
      <c r="J10" s="293"/>
      <c r="K10" s="293"/>
      <c r="L10" s="293"/>
      <c r="M10" s="293"/>
      <c r="N10" s="293"/>
      <c r="O10" s="293"/>
    </row>
    <row r="11" spans="1:15" x14ac:dyDescent="0.5">
      <c r="A11" s="3">
        <v>4</v>
      </c>
      <c r="B11" s="4" t="s">
        <v>292</v>
      </c>
      <c r="C11" s="4" t="s">
        <v>294</v>
      </c>
      <c r="D11" s="3" t="s">
        <v>299</v>
      </c>
      <c r="E11" s="3" t="s">
        <v>135</v>
      </c>
      <c r="F11" s="3" t="s">
        <v>135</v>
      </c>
      <c r="G11" s="5">
        <v>28000000</v>
      </c>
      <c r="H11" s="4" t="s">
        <v>320</v>
      </c>
      <c r="I11" s="51" t="s">
        <v>202</v>
      </c>
      <c r="J11" s="294"/>
      <c r="K11" s="293"/>
      <c r="L11" s="293"/>
      <c r="M11" s="294"/>
      <c r="N11" s="293"/>
      <c r="O11" s="293"/>
    </row>
    <row r="12" spans="1:15" x14ac:dyDescent="0.5">
      <c r="A12" s="7"/>
      <c r="B12" s="15" t="s">
        <v>297</v>
      </c>
      <c r="C12" s="8" t="s">
        <v>366</v>
      </c>
      <c r="D12" s="21"/>
      <c r="E12" s="7"/>
      <c r="F12" s="7"/>
      <c r="G12" s="7"/>
      <c r="H12" s="15" t="s">
        <v>175</v>
      </c>
      <c r="I12" s="53" t="s">
        <v>155</v>
      </c>
      <c r="J12" s="293"/>
      <c r="K12" s="293"/>
      <c r="L12" s="293"/>
      <c r="M12" s="293"/>
      <c r="N12" s="293"/>
      <c r="O12" s="293"/>
    </row>
    <row r="13" spans="1:15" x14ac:dyDescent="0.5">
      <c r="A13" s="3">
        <v>5</v>
      </c>
      <c r="B13" s="4" t="s">
        <v>1030</v>
      </c>
      <c r="C13" s="4" t="s">
        <v>307</v>
      </c>
      <c r="D13" s="3" t="s">
        <v>203</v>
      </c>
      <c r="E13" s="5" t="s">
        <v>135</v>
      </c>
      <c r="F13" s="5">
        <v>5000000</v>
      </c>
      <c r="G13" s="5">
        <v>5000000</v>
      </c>
      <c r="H13" s="4" t="s">
        <v>483</v>
      </c>
      <c r="I13" s="51" t="s">
        <v>89</v>
      </c>
      <c r="M13" s="1"/>
      <c r="N13" s="1"/>
      <c r="O13" s="1"/>
    </row>
    <row r="14" spans="1:15" x14ac:dyDescent="0.5">
      <c r="A14" s="7"/>
      <c r="B14" s="8" t="s">
        <v>308</v>
      </c>
      <c r="C14" s="8"/>
      <c r="D14" s="7" t="s">
        <v>33</v>
      </c>
      <c r="E14" s="7"/>
      <c r="F14" s="7"/>
      <c r="G14" s="7"/>
      <c r="H14" s="8" t="s">
        <v>482</v>
      </c>
      <c r="I14" s="53" t="s">
        <v>155</v>
      </c>
      <c r="M14" s="1"/>
      <c r="N14" s="1"/>
      <c r="O14" s="1"/>
    </row>
    <row r="15" spans="1:15" s="141" customFormat="1" x14ac:dyDescent="0.5">
      <c r="A15" s="117">
        <v>6</v>
      </c>
      <c r="B15" s="115" t="s">
        <v>1166</v>
      </c>
      <c r="C15" s="115" t="s">
        <v>1167</v>
      </c>
      <c r="D15" s="117" t="s">
        <v>1471</v>
      </c>
      <c r="E15" s="238">
        <v>1900000</v>
      </c>
      <c r="F15" s="238" t="s">
        <v>135</v>
      </c>
      <c r="G15" s="238" t="s">
        <v>135</v>
      </c>
      <c r="H15" s="115" t="s">
        <v>1170</v>
      </c>
      <c r="I15" s="496" t="s">
        <v>439</v>
      </c>
      <c r="J15" s="140"/>
      <c r="K15" s="140"/>
      <c r="L15" s="140"/>
      <c r="M15" s="140"/>
      <c r="N15" s="140"/>
      <c r="O15" s="140"/>
    </row>
    <row r="16" spans="1:15" s="141" customFormat="1" x14ac:dyDescent="0.5">
      <c r="A16" s="112"/>
      <c r="B16" s="113" t="s">
        <v>1168</v>
      </c>
      <c r="C16" s="113" t="s">
        <v>1169</v>
      </c>
      <c r="D16" s="112" t="s">
        <v>1472</v>
      </c>
      <c r="E16" s="112"/>
      <c r="F16" s="112"/>
      <c r="G16" s="112"/>
      <c r="H16" s="113" t="s">
        <v>1171</v>
      </c>
      <c r="I16" s="497" t="s">
        <v>89</v>
      </c>
      <c r="J16" s="140"/>
      <c r="K16" s="140"/>
      <c r="L16" s="140"/>
      <c r="M16" s="140"/>
      <c r="N16" s="140"/>
      <c r="O16" s="140"/>
    </row>
    <row r="17" spans="1:15" x14ac:dyDescent="0.5">
      <c r="A17" s="11">
        <v>7</v>
      </c>
      <c r="B17" s="17" t="s">
        <v>500</v>
      </c>
      <c r="C17" s="17" t="s">
        <v>492</v>
      </c>
      <c r="D17" s="11" t="s">
        <v>501</v>
      </c>
      <c r="E17" s="19">
        <v>650000</v>
      </c>
      <c r="F17" s="11" t="s">
        <v>135</v>
      </c>
      <c r="G17" s="11" t="s">
        <v>135</v>
      </c>
      <c r="H17" s="17" t="s">
        <v>178</v>
      </c>
      <c r="I17" s="248" t="s">
        <v>496</v>
      </c>
      <c r="M17" s="1"/>
      <c r="N17" s="1"/>
      <c r="O17" s="1"/>
    </row>
    <row r="18" spans="1:15" x14ac:dyDescent="0.5">
      <c r="A18" s="21"/>
      <c r="B18" s="16" t="s">
        <v>518</v>
      </c>
      <c r="C18" s="16" t="s">
        <v>495</v>
      </c>
      <c r="D18" s="21" t="s">
        <v>502</v>
      </c>
      <c r="E18" s="21"/>
      <c r="F18" s="21"/>
      <c r="G18" s="21"/>
      <c r="H18" s="16"/>
      <c r="I18" s="249" t="s">
        <v>89</v>
      </c>
      <c r="M18" s="1"/>
      <c r="N18" s="1"/>
      <c r="O18" s="1"/>
    </row>
    <row r="19" spans="1:15" x14ac:dyDescent="0.5">
      <c r="A19" s="13"/>
      <c r="B19" s="23"/>
      <c r="C19" s="23"/>
      <c r="D19" s="13"/>
      <c r="E19" s="13"/>
      <c r="F19" s="13"/>
      <c r="G19" s="13"/>
      <c r="H19" s="23"/>
      <c r="I19" s="250" t="s">
        <v>155</v>
      </c>
      <c r="M19" s="1"/>
      <c r="N19" s="1"/>
      <c r="O19" s="1"/>
    </row>
    <row r="20" spans="1:15" x14ac:dyDescent="0.5">
      <c r="A20" s="3">
        <v>8</v>
      </c>
      <c r="B20" s="4" t="s">
        <v>1245</v>
      </c>
      <c r="C20" s="4" t="s">
        <v>1246</v>
      </c>
      <c r="D20" s="3" t="s">
        <v>480</v>
      </c>
      <c r="E20" s="5">
        <v>500000</v>
      </c>
      <c r="F20" s="5" t="s">
        <v>135</v>
      </c>
      <c r="G20" s="5" t="s">
        <v>135</v>
      </c>
      <c r="H20" s="17" t="s">
        <v>1248</v>
      </c>
      <c r="I20" s="51" t="s">
        <v>439</v>
      </c>
      <c r="M20" s="293"/>
      <c r="N20" s="293"/>
      <c r="O20" s="293"/>
    </row>
    <row r="21" spans="1:15" x14ac:dyDescent="0.5">
      <c r="A21" s="9"/>
      <c r="B21" s="15" t="s">
        <v>232</v>
      </c>
      <c r="C21" s="8" t="s">
        <v>1247</v>
      </c>
      <c r="D21" s="9"/>
      <c r="E21" s="9"/>
      <c r="F21" s="9"/>
      <c r="G21" s="9"/>
      <c r="H21" s="16" t="s">
        <v>1249</v>
      </c>
      <c r="I21" s="52"/>
      <c r="M21" s="293"/>
      <c r="N21" s="293"/>
      <c r="O21" s="293"/>
    </row>
    <row r="22" spans="1:15" x14ac:dyDescent="0.5">
      <c r="A22" s="11">
        <v>9</v>
      </c>
      <c r="B22" s="17" t="s">
        <v>1604</v>
      </c>
      <c r="C22" s="16" t="s">
        <v>294</v>
      </c>
      <c r="D22" s="3" t="s">
        <v>24</v>
      </c>
      <c r="E22" s="5">
        <v>1200000</v>
      </c>
      <c r="F22" s="19">
        <v>1200000</v>
      </c>
      <c r="G22" s="19">
        <v>1200000</v>
      </c>
      <c r="H22" s="4" t="s">
        <v>320</v>
      </c>
      <c r="I22" s="51" t="s">
        <v>439</v>
      </c>
      <c r="J22" s="20"/>
      <c r="K22" s="20"/>
      <c r="L22" s="20"/>
      <c r="M22" s="294"/>
      <c r="N22" s="294"/>
      <c r="O22" s="294"/>
    </row>
    <row r="23" spans="1:15" x14ac:dyDescent="0.5">
      <c r="A23" s="21"/>
      <c r="B23" s="15" t="s">
        <v>1603</v>
      </c>
      <c r="C23" s="15" t="s">
        <v>366</v>
      </c>
      <c r="D23" s="9"/>
      <c r="E23" s="9"/>
      <c r="F23" s="21"/>
      <c r="G23" s="21"/>
      <c r="H23" s="15" t="s">
        <v>175</v>
      </c>
      <c r="I23" s="52"/>
      <c r="M23" s="294"/>
      <c r="N23" s="294"/>
      <c r="O23" s="294"/>
    </row>
    <row r="24" spans="1:15" x14ac:dyDescent="0.5">
      <c r="A24" s="3">
        <v>10</v>
      </c>
      <c r="B24" s="4" t="s">
        <v>1602</v>
      </c>
      <c r="C24" s="4" t="s">
        <v>294</v>
      </c>
      <c r="D24" s="3" t="s">
        <v>24</v>
      </c>
      <c r="E24" s="5">
        <v>1000000</v>
      </c>
      <c r="F24" s="26">
        <v>1000000</v>
      </c>
      <c r="G24" s="26">
        <v>1000000</v>
      </c>
      <c r="H24" s="4" t="s">
        <v>436</v>
      </c>
      <c r="I24" s="51" t="s">
        <v>439</v>
      </c>
      <c r="J24" s="294"/>
      <c r="K24" s="294"/>
      <c r="L24" s="294"/>
      <c r="M24" s="294"/>
      <c r="N24" s="294"/>
      <c r="O24" s="294"/>
    </row>
    <row r="25" spans="1:15" x14ac:dyDescent="0.5">
      <c r="A25" s="7"/>
      <c r="B25" s="8" t="s">
        <v>1603</v>
      </c>
      <c r="C25" s="8" t="s">
        <v>449</v>
      </c>
      <c r="D25" s="7"/>
      <c r="E25" s="14"/>
      <c r="F25" s="132"/>
      <c r="G25" s="132"/>
      <c r="H25" s="8" t="s">
        <v>448</v>
      </c>
      <c r="I25" s="53"/>
      <c r="J25" s="294"/>
      <c r="K25" s="294"/>
      <c r="L25" s="294"/>
      <c r="M25" s="294"/>
      <c r="N25" s="294"/>
      <c r="O25" s="294"/>
    </row>
    <row r="26" spans="1:15" s="1" customFormat="1" x14ac:dyDescent="0.5">
      <c r="A26" s="602" t="s">
        <v>1478</v>
      </c>
      <c r="B26" s="603"/>
      <c r="C26" s="603"/>
      <c r="D26" s="603"/>
      <c r="E26" s="603"/>
      <c r="F26" s="603"/>
      <c r="G26" s="603"/>
      <c r="H26" s="603"/>
      <c r="I26" s="603"/>
      <c r="J26" s="453"/>
      <c r="K26" s="453"/>
      <c r="L26" s="453"/>
      <c r="M26" s="455"/>
      <c r="N26" s="455"/>
      <c r="O26" s="455"/>
    </row>
    <row r="27" spans="1:15" s="49" customFormat="1" ht="21" customHeight="1" x14ac:dyDescent="0.55000000000000004">
      <c r="A27" s="593" t="s">
        <v>291</v>
      </c>
      <c r="B27" s="593"/>
      <c r="C27" s="593"/>
      <c r="D27" s="593"/>
      <c r="E27" s="593"/>
      <c r="F27" s="593"/>
      <c r="G27" s="593"/>
      <c r="H27" s="593"/>
      <c r="I27" s="593"/>
    </row>
    <row r="28" spans="1:15" s="158" customFormat="1" x14ac:dyDescent="0.45">
      <c r="A28" s="591" t="s">
        <v>147</v>
      </c>
      <c r="B28" s="591" t="s">
        <v>304</v>
      </c>
      <c r="C28" s="591" t="s">
        <v>148</v>
      </c>
      <c r="D28" s="475" t="s">
        <v>149</v>
      </c>
      <c r="E28" s="589" t="s">
        <v>70</v>
      </c>
      <c r="F28" s="590"/>
      <c r="G28" s="590"/>
      <c r="H28" s="591" t="s">
        <v>141</v>
      </c>
      <c r="I28" s="475" t="s">
        <v>152</v>
      </c>
      <c r="J28" s="156"/>
      <c r="K28" s="156"/>
      <c r="L28" s="156"/>
      <c r="M28" s="157"/>
      <c r="N28" s="157"/>
      <c r="O28" s="157"/>
    </row>
    <row r="29" spans="1:15" s="158" customFormat="1" x14ac:dyDescent="0.45">
      <c r="A29" s="592"/>
      <c r="B29" s="592"/>
      <c r="C29" s="592"/>
      <c r="D29" s="451" t="s">
        <v>150</v>
      </c>
      <c r="E29" s="159">
        <v>2557</v>
      </c>
      <c r="F29" s="159">
        <v>2558</v>
      </c>
      <c r="G29" s="159">
        <v>2559</v>
      </c>
      <c r="H29" s="592"/>
      <c r="I29" s="451" t="s">
        <v>153</v>
      </c>
      <c r="J29" s="161"/>
      <c r="K29" s="161"/>
      <c r="L29" s="161"/>
      <c r="M29" s="162"/>
      <c r="N29" s="162"/>
      <c r="O29" s="162"/>
    </row>
    <row r="30" spans="1:15" x14ac:dyDescent="0.5">
      <c r="A30" s="3">
        <v>11</v>
      </c>
      <c r="B30" s="15" t="s">
        <v>310</v>
      </c>
      <c r="C30" s="4" t="s">
        <v>294</v>
      </c>
      <c r="D30" s="3" t="s">
        <v>134</v>
      </c>
      <c r="E30" s="27">
        <v>300000</v>
      </c>
      <c r="F30" s="28">
        <v>300000</v>
      </c>
      <c r="G30" s="22">
        <v>300000</v>
      </c>
      <c r="H30" s="4" t="s">
        <v>320</v>
      </c>
      <c r="I30" s="55" t="s">
        <v>439</v>
      </c>
      <c r="M30" s="294"/>
      <c r="N30" s="294"/>
      <c r="O30" s="294"/>
    </row>
    <row r="31" spans="1:15" x14ac:dyDescent="0.5">
      <c r="A31" s="9"/>
      <c r="B31" s="15" t="s">
        <v>504</v>
      </c>
      <c r="C31" s="15" t="s">
        <v>366</v>
      </c>
      <c r="D31" s="9" t="s">
        <v>32</v>
      </c>
      <c r="E31" s="30"/>
      <c r="F31" s="9"/>
      <c r="G31" s="21"/>
      <c r="H31" s="15" t="s">
        <v>175</v>
      </c>
      <c r="I31" s="56"/>
      <c r="M31" s="293"/>
      <c r="N31" s="293"/>
      <c r="O31" s="293"/>
    </row>
    <row r="32" spans="1:15" x14ac:dyDescent="0.5">
      <c r="A32" s="7"/>
      <c r="B32" s="8" t="s">
        <v>503</v>
      </c>
      <c r="C32" s="23"/>
      <c r="D32" s="7"/>
      <c r="E32" s="31"/>
      <c r="F32" s="7"/>
      <c r="G32" s="13"/>
      <c r="H32" s="8"/>
      <c r="I32" s="57"/>
      <c r="M32" s="294"/>
      <c r="N32" s="294"/>
      <c r="O32" s="294"/>
    </row>
    <row r="33" spans="1:15" x14ac:dyDescent="0.5">
      <c r="A33" s="3">
        <v>12</v>
      </c>
      <c r="B33" s="15" t="s">
        <v>1071</v>
      </c>
      <c r="C33" s="4" t="s">
        <v>294</v>
      </c>
      <c r="D33" s="9" t="s">
        <v>475</v>
      </c>
      <c r="E33" s="28">
        <v>300000</v>
      </c>
      <c r="F33" s="28">
        <v>300000</v>
      </c>
      <c r="G33" s="22">
        <v>300000</v>
      </c>
      <c r="H33" s="15" t="s">
        <v>471</v>
      </c>
      <c r="I33" s="51" t="s">
        <v>439</v>
      </c>
      <c r="M33" s="293"/>
      <c r="N33" s="293"/>
      <c r="O33" s="293"/>
    </row>
    <row r="34" spans="1:15" x14ac:dyDescent="0.5">
      <c r="A34" s="9"/>
      <c r="B34" s="15" t="s">
        <v>232</v>
      </c>
      <c r="C34" s="15" t="s">
        <v>449</v>
      </c>
      <c r="D34" s="9" t="s">
        <v>481</v>
      </c>
      <c r="E34" s="9"/>
      <c r="F34" s="9"/>
      <c r="G34" s="21"/>
      <c r="H34" s="15" t="s">
        <v>477</v>
      </c>
      <c r="I34" s="52"/>
      <c r="M34" s="293"/>
      <c r="N34" s="293"/>
      <c r="O34" s="293"/>
    </row>
    <row r="35" spans="1:15" x14ac:dyDescent="0.5">
      <c r="A35" s="7"/>
      <c r="B35" s="8" t="s">
        <v>503</v>
      </c>
      <c r="C35" s="23"/>
      <c r="D35" s="7" t="s">
        <v>180</v>
      </c>
      <c r="E35" s="7"/>
      <c r="F35" s="7"/>
      <c r="G35" s="13"/>
      <c r="H35" s="8"/>
      <c r="I35" s="53"/>
      <c r="M35" s="294"/>
      <c r="N35" s="294"/>
      <c r="O35" s="294"/>
    </row>
    <row r="36" spans="1:15" x14ac:dyDescent="0.5">
      <c r="A36" s="11">
        <v>13</v>
      </c>
      <c r="B36" s="4" t="s">
        <v>114</v>
      </c>
      <c r="C36" s="4" t="s">
        <v>294</v>
      </c>
      <c r="D36" s="3" t="s">
        <v>340</v>
      </c>
      <c r="E36" s="5" t="s">
        <v>135</v>
      </c>
      <c r="F36" s="5" t="s">
        <v>135</v>
      </c>
      <c r="G36" s="19">
        <v>800000</v>
      </c>
      <c r="H36" s="4" t="s">
        <v>320</v>
      </c>
      <c r="I36" s="55" t="s">
        <v>439</v>
      </c>
      <c r="M36" s="293"/>
      <c r="N36" s="293"/>
      <c r="O36" s="293"/>
    </row>
    <row r="37" spans="1:15" x14ac:dyDescent="0.5">
      <c r="A37" s="9"/>
      <c r="B37" s="15" t="s">
        <v>519</v>
      </c>
      <c r="C37" s="15" t="s">
        <v>366</v>
      </c>
      <c r="D37" s="9" t="s">
        <v>452</v>
      </c>
      <c r="E37" s="9"/>
      <c r="F37" s="9"/>
      <c r="G37" s="21"/>
      <c r="H37" s="15" t="s">
        <v>175</v>
      </c>
      <c r="I37" s="56"/>
      <c r="M37" s="293"/>
      <c r="N37" s="293"/>
      <c r="O37" s="293"/>
    </row>
    <row r="38" spans="1:15" x14ac:dyDescent="0.5">
      <c r="A38" s="7"/>
      <c r="B38" s="15"/>
      <c r="C38" s="8"/>
      <c r="D38" s="9" t="s">
        <v>453</v>
      </c>
      <c r="E38" s="7"/>
      <c r="F38" s="7"/>
      <c r="G38" s="13"/>
      <c r="H38" s="8"/>
      <c r="I38" s="57"/>
      <c r="M38" s="294"/>
      <c r="N38" s="293"/>
      <c r="O38" s="293"/>
    </row>
    <row r="39" spans="1:15" x14ac:dyDescent="0.5">
      <c r="A39" s="11">
        <v>14</v>
      </c>
      <c r="B39" s="4" t="s">
        <v>505</v>
      </c>
      <c r="C39" s="36" t="s">
        <v>294</v>
      </c>
      <c r="D39" s="3" t="s">
        <v>197</v>
      </c>
      <c r="E39" s="18">
        <v>500000</v>
      </c>
      <c r="F39" s="19">
        <v>500000</v>
      </c>
      <c r="G39" s="19">
        <v>500000</v>
      </c>
      <c r="H39" s="4" t="s">
        <v>320</v>
      </c>
      <c r="I39" s="51" t="s">
        <v>439</v>
      </c>
      <c r="M39" s="294"/>
      <c r="N39" s="294"/>
      <c r="O39" s="294"/>
    </row>
    <row r="40" spans="1:15" x14ac:dyDescent="0.5">
      <c r="A40" s="21"/>
      <c r="B40" s="15" t="s">
        <v>506</v>
      </c>
      <c r="C40" s="37" t="s">
        <v>366</v>
      </c>
      <c r="D40" s="9" t="s">
        <v>451</v>
      </c>
      <c r="E40" s="294"/>
      <c r="F40" s="22"/>
      <c r="G40" s="22"/>
      <c r="H40" s="15"/>
      <c r="I40" s="52"/>
      <c r="M40" s="294"/>
      <c r="N40" s="294"/>
      <c r="O40" s="294"/>
    </row>
    <row r="41" spans="1:15" x14ac:dyDescent="0.5">
      <c r="A41" s="13"/>
      <c r="B41" s="8"/>
      <c r="C41" s="38"/>
      <c r="D41" s="7" t="s">
        <v>32</v>
      </c>
      <c r="E41" s="39"/>
      <c r="F41" s="13"/>
      <c r="G41" s="13"/>
      <c r="H41" s="8" t="s">
        <v>175</v>
      </c>
      <c r="I41" s="53"/>
      <c r="M41" s="293"/>
      <c r="N41" s="293"/>
      <c r="O41" s="293"/>
    </row>
    <row r="42" spans="1:15" x14ac:dyDescent="0.5">
      <c r="A42" s="3">
        <v>15</v>
      </c>
      <c r="B42" s="34" t="s">
        <v>507</v>
      </c>
      <c r="C42" s="4" t="s">
        <v>294</v>
      </c>
      <c r="D42" s="3" t="s">
        <v>197</v>
      </c>
      <c r="E42" s="19">
        <v>300000</v>
      </c>
      <c r="F42" s="19">
        <v>300000</v>
      </c>
      <c r="G42" s="19">
        <v>300000</v>
      </c>
      <c r="H42" s="15" t="s">
        <v>436</v>
      </c>
      <c r="I42" s="51" t="s">
        <v>439</v>
      </c>
      <c r="M42" s="293"/>
      <c r="N42" s="293"/>
      <c r="O42" s="293"/>
    </row>
    <row r="43" spans="1:15" x14ac:dyDescent="0.5">
      <c r="A43" s="9"/>
      <c r="B43" s="15" t="s">
        <v>506</v>
      </c>
      <c r="C43" s="15" t="s">
        <v>366</v>
      </c>
      <c r="D43" s="9" t="s">
        <v>451</v>
      </c>
      <c r="E43" s="22"/>
      <c r="F43" s="22"/>
      <c r="G43" s="22"/>
      <c r="H43" s="15"/>
      <c r="I43" s="52"/>
      <c r="M43" s="293"/>
      <c r="N43" s="293"/>
      <c r="O43" s="293"/>
    </row>
    <row r="44" spans="1:15" x14ac:dyDescent="0.5">
      <c r="A44" s="7"/>
      <c r="B44" s="33"/>
      <c r="C44" s="8"/>
      <c r="D44" s="7" t="s">
        <v>32</v>
      </c>
      <c r="E44" s="13"/>
      <c r="F44" s="13"/>
      <c r="G44" s="13"/>
      <c r="H44" s="15" t="s">
        <v>448</v>
      </c>
      <c r="I44" s="53"/>
      <c r="M44" s="293"/>
      <c r="N44" s="293"/>
      <c r="O44" s="293"/>
    </row>
    <row r="45" spans="1:15" s="372" customFormat="1" x14ac:dyDescent="0.5">
      <c r="A45" s="237">
        <v>16</v>
      </c>
      <c r="B45" s="139" t="s">
        <v>1174</v>
      </c>
      <c r="C45" s="139" t="s">
        <v>294</v>
      </c>
      <c r="D45" s="363" t="s">
        <v>1432</v>
      </c>
      <c r="E45" s="364">
        <v>990000</v>
      </c>
      <c r="F45" s="364" t="s">
        <v>135</v>
      </c>
      <c r="G45" s="364" t="s">
        <v>135</v>
      </c>
      <c r="H45" s="139" t="s">
        <v>511</v>
      </c>
      <c r="I45" s="365" t="s">
        <v>439</v>
      </c>
      <c r="J45" s="111"/>
      <c r="K45" s="111"/>
      <c r="L45" s="111"/>
      <c r="M45" s="111"/>
      <c r="N45" s="111"/>
      <c r="O45" s="111"/>
    </row>
    <row r="46" spans="1:15" s="372" customFormat="1" x14ac:dyDescent="0.5">
      <c r="A46" s="237"/>
      <c r="B46" s="366" t="s">
        <v>1172</v>
      </c>
      <c r="C46" s="366" t="s">
        <v>449</v>
      </c>
      <c r="D46" s="237" t="s">
        <v>1433</v>
      </c>
      <c r="E46" s="237"/>
      <c r="F46" s="367"/>
      <c r="G46" s="237"/>
      <c r="H46" s="366" t="s">
        <v>222</v>
      </c>
      <c r="I46" s="368"/>
      <c r="J46" s="111"/>
      <c r="K46" s="111"/>
      <c r="L46" s="111"/>
      <c r="M46" s="111"/>
      <c r="N46" s="111"/>
      <c r="O46" s="111"/>
    </row>
    <row r="47" spans="1:15" s="372" customFormat="1" x14ac:dyDescent="0.5">
      <c r="A47" s="112"/>
      <c r="B47" s="366" t="s">
        <v>1173</v>
      </c>
      <c r="C47" s="366"/>
      <c r="D47" s="237" t="s">
        <v>512</v>
      </c>
      <c r="E47" s="237"/>
      <c r="F47" s="367"/>
      <c r="G47" s="237"/>
      <c r="H47" s="366"/>
      <c r="I47" s="368"/>
      <c r="J47" s="111"/>
      <c r="K47" s="111"/>
      <c r="L47" s="111"/>
      <c r="M47" s="111"/>
      <c r="N47" s="111"/>
      <c r="O47" s="111"/>
    </row>
    <row r="48" spans="1:15" s="372" customFormat="1" x14ac:dyDescent="0.5">
      <c r="A48" s="237">
        <v>17</v>
      </c>
      <c r="B48" s="139" t="s">
        <v>1175</v>
      </c>
      <c r="C48" s="139" t="s">
        <v>294</v>
      </c>
      <c r="D48" s="363" t="s">
        <v>1430</v>
      </c>
      <c r="E48" s="364">
        <v>312000</v>
      </c>
      <c r="F48" s="364" t="s">
        <v>135</v>
      </c>
      <c r="G48" s="364" t="s">
        <v>135</v>
      </c>
      <c r="H48" s="139" t="s">
        <v>436</v>
      </c>
      <c r="I48" s="365" t="s">
        <v>439</v>
      </c>
      <c r="J48" s="111"/>
      <c r="K48" s="111"/>
      <c r="L48" s="111"/>
      <c r="M48" s="111"/>
      <c r="N48" s="111"/>
      <c r="O48" s="111"/>
    </row>
    <row r="49" spans="1:15" s="372" customFormat="1" x14ac:dyDescent="0.5">
      <c r="A49" s="237"/>
      <c r="B49" s="366" t="s">
        <v>1176</v>
      </c>
      <c r="C49" s="366" t="s">
        <v>449</v>
      </c>
      <c r="D49" s="237" t="s">
        <v>1431</v>
      </c>
      <c r="E49" s="367"/>
      <c r="F49" s="367"/>
      <c r="G49" s="367"/>
      <c r="H49" s="366" t="s">
        <v>224</v>
      </c>
      <c r="I49" s="368"/>
      <c r="J49" s="111"/>
      <c r="K49" s="111"/>
      <c r="L49" s="111"/>
      <c r="M49" s="111"/>
      <c r="N49" s="111"/>
      <c r="O49" s="111"/>
    </row>
    <row r="50" spans="1:15" s="372" customFormat="1" x14ac:dyDescent="0.5">
      <c r="A50" s="112"/>
      <c r="B50" s="240"/>
      <c r="C50" s="240"/>
      <c r="D50" s="112" t="s">
        <v>512</v>
      </c>
      <c r="E50" s="369"/>
      <c r="F50" s="241"/>
      <c r="G50" s="369"/>
      <c r="H50" s="240"/>
      <c r="I50" s="370"/>
      <c r="J50" s="111"/>
      <c r="K50" s="111"/>
      <c r="L50" s="111"/>
      <c r="M50" s="111"/>
      <c r="N50" s="111"/>
      <c r="O50" s="111"/>
    </row>
    <row r="51" spans="1:15" s="372" customFormat="1" x14ac:dyDescent="0.5">
      <c r="A51" s="119"/>
      <c r="B51" s="111"/>
      <c r="C51" s="111"/>
      <c r="D51" s="119"/>
      <c r="E51" s="119"/>
      <c r="F51" s="466"/>
      <c r="G51" s="119"/>
      <c r="H51" s="111"/>
      <c r="I51" s="511"/>
      <c r="J51" s="111"/>
      <c r="K51" s="111"/>
      <c r="L51" s="111"/>
      <c r="M51" s="111"/>
      <c r="N51" s="111"/>
      <c r="O51" s="111"/>
    </row>
    <row r="52" spans="1:15" s="1" customFormat="1" x14ac:dyDescent="0.5">
      <c r="A52" s="601" t="s">
        <v>1479</v>
      </c>
      <c r="B52" s="597"/>
      <c r="C52" s="597"/>
      <c r="D52" s="597"/>
      <c r="E52" s="597"/>
      <c r="F52" s="597"/>
      <c r="G52" s="597"/>
      <c r="H52" s="597"/>
      <c r="I52" s="597"/>
    </row>
    <row r="53" spans="1:15" s="49" customFormat="1" ht="21" customHeight="1" x14ac:dyDescent="0.55000000000000004">
      <c r="A53" s="593" t="s">
        <v>291</v>
      </c>
      <c r="B53" s="593"/>
      <c r="C53" s="593"/>
      <c r="D53" s="593"/>
      <c r="E53" s="593"/>
      <c r="F53" s="593"/>
      <c r="G53" s="593"/>
      <c r="H53" s="593"/>
      <c r="I53" s="593"/>
    </row>
    <row r="54" spans="1:15" s="158" customFormat="1" x14ac:dyDescent="0.45">
      <c r="A54" s="591" t="s">
        <v>147</v>
      </c>
      <c r="B54" s="591" t="s">
        <v>304</v>
      </c>
      <c r="C54" s="591" t="s">
        <v>148</v>
      </c>
      <c r="D54" s="475" t="s">
        <v>149</v>
      </c>
      <c r="E54" s="589" t="s">
        <v>70</v>
      </c>
      <c r="F54" s="590"/>
      <c r="G54" s="590"/>
      <c r="H54" s="591" t="s">
        <v>141</v>
      </c>
      <c r="I54" s="475" t="s">
        <v>152</v>
      </c>
      <c r="J54" s="156"/>
      <c r="K54" s="156"/>
      <c r="L54" s="156"/>
      <c r="M54" s="157"/>
      <c r="N54" s="157"/>
      <c r="O54" s="157"/>
    </row>
    <row r="55" spans="1:15" s="158" customFormat="1" x14ac:dyDescent="0.45">
      <c r="A55" s="592"/>
      <c r="B55" s="592"/>
      <c r="C55" s="592"/>
      <c r="D55" s="451" t="s">
        <v>150</v>
      </c>
      <c r="E55" s="159">
        <v>2557</v>
      </c>
      <c r="F55" s="159">
        <v>2558</v>
      </c>
      <c r="G55" s="159">
        <v>2559</v>
      </c>
      <c r="H55" s="592"/>
      <c r="I55" s="451" t="s">
        <v>153</v>
      </c>
      <c r="J55" s="161"/>
      <c r="K55" s="161"/>
      <c r="L55" s="161"/>
      <c r="M55" s="162"/>
      <c r="N55" s="162"/>
      <c r="O55" s="162"/>
    </row>
    <row r="56" spans="1:15" x14ac:dyDescent="0.5">
      <c r="A56" s="21">
        <v>18</v>
      </c>
      <c r="B56" s="17" t="s">
        <v>513</v>
      </c>
      <c r="C56" s="17" t="s">
        <v>294</v>
      </c>
      <c r="D56" s="11" t="s">
        <v>514</v>
      </c>
      <c r="E56" s="19">
        <v>2215000</v>
      </c>
      <c r="F56" s="19" t="s">
        <v>135</v>
      </c>
      <c r="G56" s="19" t="s">
        <v>135</v>
      </c>
      <c r="H56" s="17" t="s">
        <v>436</v>
      </c>
      <c r="I56" s="51" t="s">
        <v>439</v>
      </c>
      <c r="M56" s="1"/>
      <c r="N56" s="1"/>
      <c r="O56" s="1"/>
    </row>
    <row r="57" spans="1:15" x14ac:dyDescent="0.5">
      <c r="A57" s="21"/>
      <c r="B57" s="16" t="s">
        <v>515</v>
      </c>
      <c r="C57" s="16" t="s">
        <v>449</v>
      </c>
      <c r="D57" s="21" t="s">
        <v>516</v>
      </c>
      <c r="E57" s="21"/>
      <c r="F57" s="22"/>
      <c r="G57" s="21"/>
      <c r="H57" s="16" t="s">
        <v>224</v>
      </c>
      <c r="I57" s="52"/>
      <c r="M57" s="1"/>
      <c r="N57" s="1"/>
      <c r="O57" s="1"/>
    </row>
    <row r="58" spans="1:15" x14ac:dyDescent="0.5">
      <c r="A58" s="13"/>
      <c r="B58" s="23" t="s">
        <v>517</v>
      </c>
      <c r="C58" s="23"/>
      <c r="D58" s="13" t="s">
        <v>1605</v>
      </c>
      <c r="E58" s="13"/>
      <c r="F58" s="25"/>
      <c r="G58" s="13"/>
      <c r="H58" s="23"/>
      <c r="I58" s="53"/>
      <c r="M58" s="1"/>
      <c r="N58" s="1"/>
      <c r="O58" s="1"/>
    </row>
    <row r="59" spans="1:15" x14ac:dyDescent="0.5">
      <c r="A59" s="9">
        <v>19</v>
      </c>
      <c r="B59" s="34" t="s">
        <v>172</v>
      </c>
      <c r="C59" s="15" t="s">
        <v>294</v>
      </c>
      <c r="D59" s="9" t="s">
        <v>197</v>
      </c>
      <c r="E59" s="28">
        <v>100000</v>
      </c>
      <c r="F59" s="28">
        <v>100000</v>
      </c>
      <c r="G59" s="22">
        <v>100000</v>
      </c>
      <c r="H59" s="15" t="s">
        <v>320</v>
      </c>
      <c r="I59" s="52" t="s">
        <v>439</v>
      </c>
      <c r="M59" s="294"/>
      <c r="N59" s="294"/>
      <c r="O59" s="294"/>
    </row>
    <row r="60" spans="1:15" ht="20.25" customHeight="1" x14ac:dyDescent="0.5">
      <c r="A60" s="9"/>
      <c r="B60" s="34" t="s">
        <v>197</v>
      </c>
      <c r="C60" s="15" t="s">
        <v>366</v>
      </c>
      <c r="D60" s="9" t="s">
        <v>198</v>
      </c>
      <c r="E60" s="35"/>
      <c r="F60" s="9"/>
      <c r="G60" s="21"/>
      <c r="H60" s="15" t="s">
        <v>175</v>
      </c>
      <c r="I60" s="52"/>
      <c r="M60" s="293"/>
      <c r="N60" s="293"/>
      <c r="O60" s="293"/>
    </row>
    <row r="61" spans="1:15" x14ac:dyDescent="0.5">
      <c r="A61" s="7"/>
      <c r="B61" s="33"/>
      <c r="C61" s="8"/>
      <c r="D61" s="7" t="s">
        <v>221</v>
      </c>
      <c r="E61" s="7"/>
      <c r="F61" s="7"/>
      <c r="G61" s="13"/>
      <c r="H61" s="8"/>
      <c r="I61" s="53"/>
      <c r="M61" s="293"/>
      <c r="N61" s="293"/>
      <c r="O61" s="294"/>
    </row>
    <row r="62" spans="1:15" x14ac:dyDescent="0.5">
      <c r="A62" s="3">
        <v>20</v>
      </c>
      <c r="B62" s="4" t="s">
        <v>129</v>
      </c>
      <c r="C62" s="4" t="s">
        <v>294</v>
      </c>
      <c r="D62" s="9" t="s">
        <v>197</v>
      </c>
      <c r="E62" s="5">
        <v>100000</v>
      </c>
      <c r="F62" s="5">
        <v>100000</v>
      </c>
      <c r="G62" s="5">
        <v>100000</v>
      </c>
      <c r="H62" s="4" t="s">
        <v>320</v>
      </c>
      <c r="I62" s="51" t="s">
        <v>439</v>
      </c>
      <c r="M62" s="294"/>
      <c r="N62" s="294"/>
      <c r="O62" s="294"/>
    </row>
    <row r="63" spans="1:15" x14ac:dyDescent="0.5">
      <c r="A63" s="9"/>
      <c r="B63" s="15" t="s">
        <v>197</v>
      </c>
      <c r="C63" s="15" t="s">
        <v>366</v>
      </c>
      <c r="D63" s="9" t="s">
        <v>198</v>
      </c>
      <c r="E63" s="35"/>
      <c r="F63" s="9"/>
      <c r="G63" s="9"/>
      <c r="H63" s="15" t="s">
        <v>487</v>
      </c>
      <c r="I63" s="52"/>
      <c r="M63" s="294"/>
      <c r="N63" s="294"/>
      <c r="O63" s="294"/>
    </row>
    <row r="64" spans="1:15" ht="21" customHeight="1" x14ac:dyDescent="0.5">
      <c r="A64" s="7"/>
      <c r="B64" s="8"/>
      <c r="C64" s="8"/>
      <c r="D64" s="9" t="s">
        <v>221</v>
      </c>
      <c r="E64" s="7"/>
      <c r="F64" s="7"/>
      <c r="G64" s="7"/>
      <c r="H64" s="8"/>
      <c r="I64" s="53"/>
      <c r="M64" s="294"/>
      <c r="N64" s="294"/>
      <c r="O64" s="294"/>
    </row>
    <row r="65" spans="1:15" x14ac:dyDescent="0.5">
      <c r="A65" s="11">
        <v>21</v>
      </c>
      <c r="B65" s="17" t="s">
        <v>130</v>
      </c>
      <c r="C65" s="17" t="s">
        <v>454</v>
      </c>
      <c r="D65" s="11" t="s">
        <v>205</v>
      </c>
      <c r="E65" s="19">
        <v>500000</v>
      </c>
      <c r="F65" s="19">
        <v>500000</v>
      </c>
      <c r="G65" s="19">
        <v>500000</v>
      </c>
      <c r="H65" s="17" t="s">
        <v>476</v>
      </c>
      <c r="I65" s="51" t="s">
        <v>439</v>
      </c>
      <c r="M65" s="293"/>
      <c r="N65" s="293"/>
      <c r="O65" s="293"/>
    </row>
    <row r="66" spans="1:15" x14ac:dyDescent="0.5">
      <c r="A66" s="21"/>
      <c r="B66" s="16" t="s">
        <v>197</v>
      </c>
      <c r="C66" s="16" t="s">
        <v>204</v>
      </c>
      <c r="D66" s="21" t="s">
        <v>361</v>
      </c>
      <c r="E66" s="22"/>
      <c r="F66" s="22"/>
      <c r="G66" s="22"/>
      <c r="H66" s="16"/>
      <c r="I66" s="52" t="s">
        <v>1177</v>
      </c>
      <c r="M66" s="293"/>
      <c r="N66" s="293"/>
      <c r="O66" s="293"/>
    </row>
    <row r="67" spans="1:15" x14ac:dyDescent="0.5">
      <c r="A67" s="13"/>
      <c r="B67" s="23" t="s">
        <v>455</v>
      </c>
      <c r="C67" s="23"/>
      <c r="D67" s="13" t="s">
        <v>365</v>
      </c>
      <c r="E67" s="13"/>
      <c r="F67" s="13"/>
      <c r="G67" s="13"/>
      <c r="H67" s="23"/>
      <c r="I67" s="53"/>
      <c r="M67" s="294"/>
      <c r="N67" s="293"/>
      <c r="O67" s="293"/>
    </row>
    <row r="68" spans="1:15" x14ac:dyDescent="0.5">
      <c r="A68" s="11">
        <v>22</v>
      </c>
      <c r="B68" s="17" t="s">
        <v>822</v>
      </c>
      <c r="C68" s="17" t="s">
        <v>170</v>
      </c>
      <c r="D68" s="11" t="s">
        <v>205</v>
      </c>
      <c r="E68" s="19">
        <v>500000</v>
      </c>
      <c r="F68" s="19">
        <v>500000</v>
      </c>
      <c r="G68" s="19">
        <v>500000</v>
      </c>
      <c r="H68" s="17" t="s">
        <v>1022</v>
      </c>
      <c r="I68" s="51" t="s">
        <v>439</v>
      </c>
      <c r="M68" s="293"/>
      <c r="N68" s="293"/>
      <c r="O68" s="293"/>
    </row>
    <row r="69" spans="1:15" x14ac:dyDescent="0.5">
      <c r="A69" s="21"/>
      <c r="B69" s="16" t="s">
        <v>197</v>
      </c>
      <c r="C69" s="16" t="s">
        <v>206</v>
      </c>
      <c r="D69" s="21" t="s">
        <v>361</v>
      </c>
      <c r="E69" s="21"/>
      <c r="F69" s="21"/>
      <c r="G69" s="21"/>
      <c r="H69" s="16" t="s">
        <v>482</v>
      </c>
      <c r="I69" s="52" t="s">
        <v>1177</v>
      </c>
      <c r="M69" s="293"/>
      <c r="N69" s="293"/>
      <c r="O69" s="293"/>
    </row>
    <row r="70" spans="1:15" x14ac:dyDescent="0.5">
      <c r="A70" s="13"/>
      <c r="B70" s="23" t="s">
        <v>455</v>
      </c>
      <c r="C70" s="23"/>
      <c r="D70" s="13" t="s">
        <v>365</v>
      </c>
      <c r="E70" s="25"/>
      <c r="F70" s="25"/>
      <c r="G70" s="25"/>
      <c r="H70" s="23"/>
      <c r="I70" s="53"/>
      <c r="M70" s="294"/>
      <c r="N70" s="293"/>
      <c r="O70" s="293"/>
    </row>
    <row r="71" spans="1:15" x14ac:dyDescent="0.5">
      <c r="A71" s="3">
        <v>23</v>
      </c>
      <c r="B71" s="36" t="s">
        <v>509</v>
      </c>
      <c r="C71" s="17" t="s">
        <v>26</v>
      </c>
      <c r="D71" s="9" t="s">
        <v>197</v>
      </c>
      <c r="E71" s="19">
        <v>100000</v>
      </c>
      <c r="F71" s="19">
        <v>100000</v>
      </c>
      <c r="G71" s="19">
        <v>100000</v>
      </c>
      <c r="H71" s="4" t="s">
        <v>30</v>
      </c>
      <c r="I71" s="51" t="s">
        <v>439</v>
      </c>
      <c r="M71" s="293"/>
      <c r="N71" s="293"/>
      <c r="O71" s="293"/>
    </row>
    <row r="72" spans="1:15" x14ac:dyDescent="0.5">
      <c r="A72" s="9"/>
      <c r="B72" s="37" t="s">
        <v>450</v>
      </c>
      <c r="C72" s="16" t="s">
        <v>27</v>
      </c>
      <c r="D72" s="21"/>
      <c r="E72" s="21"/>
      <c r="F72" s="21"/>
      <c r="G72" s="22"/>
      <c r="H72" s="15" t="s">
        <v>27</v>
      </c>
      <c r="I72" s="52"/>
      <c r="M72" s="294"/>
      <c r="N72" s="294"/>
      <c r="O72" s="294"/>
    </row>
    <row r="73" spans="1:15" x14ac:dyDescent="0.5">
      <c r="A73" s="7"/>
      <c r="B73" s="38"/>
      <c r="C73" s="23" t="s">
        <v>28</v>
      </c>
      <c r="D73" s="13"/>
      <c r="E73" s="13"/>
      <c r="F73" s="13"/>
      <c r="G73" s="25"/>
      <c r="H73" s="8" t="s">
        <v>1023</v>
      </c>
      <c r="I73" s="53"/>
      <c r="M73" s="293"/>
      <c r="N73" s="293"/>
      <c r="O73" s="293"/>
    </row>
    <row r="74" spans="1:15" x14ac:dyDescent="0.5">
      <c r="A74" s="9">
        <v>24</v>
      </c>
      <c r="B74" s="4" t="s">
        <v>25</v>
      </c>
      <c r="C74" s="4" t="s">
        <v>195</v>
      </c>
      <c r="D74" s="3" t="s">
        <v>232</v>
      </c>
      <c r="E74" s="5" t="s">
        <v>135</v>
      </c>
      <c r="F74" s="5">
        <v>500000</v>
      </c>
      <c r="G74" s="5" t="s">
        <v>135</v>
      </c>
      <c r="H74" s="4" t="s">
        <v>478</v>
      </c>
      <c r="I74" s="51" t="s">
        <v>439</v>
      </c>
      <c r="M74" s="1"/>
      <c r="N74" s="1"/>
      <c r="O74" s="1"/>
    </row>
    <row r="75" spans="1:15" x14ac:dyDescent="0.5">
      <c r="A75" s="7"/>
      <c r="B75" s="8" t="s">
        <v>510</v>
      </c>
      <c r="C75" s="8" t="s">
        <v>196</v>
      </c>
      <c r="D75" s="48"/>
      <c r="E75" s="14"/>
      <c r="F75" s="14"/>
      <c r="G75" s="14"/>
      <c r="H75" s="8"/>
      <c r="I75" s="53"/>
      <c r="M75" s="1"/>
      <c r="N75" s="1"/>
      <c r="O75" s="1"/>
    </row>
    <row r="76" spans="1:15" x14ac:dyDescent="0.5">
      <c r="A76" s="3">
        <v>25</v>
      </c>
      <c r="B76" s="17" t="s">
        <v>35</v>
      </c>
      <c r="C76" s="4" t="s">
        <v>132</v>
      </c>
      <c r="D76" s="9" t="s">
        <v>197</v>
      </c>
      <c r="E76" s="5" t="s">
        <v>135</v>
      </c>
      <c r="F76" s="5">
        <v>500000</v>
      </c>
      <c r="G76" s="19" t="s">
        <v>135</v>
      </c>
      <c r="H76" s="4" t="s">
        <v>485</v>
      </c>
      <c r="I76" s="51" t="s">
        <v>439</v>
      </c>
      <c r="M76" s="1"/>
      <c r="N76" s="1"/>
      <c r="O76" s="1"/>
    </row>
    <row r="77" spans="1:15" x14ac:dyDescent="0.5">
      <c r="A77" s="7"/>
      <c r="B77" s="23" t="s">
        <v>367</v>
      </c>
      <c r="C77" s="8" t="s">
        <v>133</v>
      </c>
      <c r="D77" s="31"/>
      <c r="E77" s="14"/>
      <c r="F77" s="25"/>
      <c r="G77" s="25"/>
      <c r="H77" s="8" t="s">
        <v>484</v>
      </c>
      <c r="I77" s="53"/>
      <c r="M77" s="1"/>
      <c r="N77" s="1"/>
      <c r="O77" s="1"/>
    </row>
    <row r="78" spans="1:15" s="1" customFormat="1" x14ac:dyDescent="0.5">
      <c r="A78" s="602" t="s">
        <v>1480</v>
      </c>
      <c r="B78" s="603"/>
      <c r="C78" s="603"/>
      <c r="D78" s="603"/>
      <c r="E78" s="603"/>
      <c r="F78" s="603"/>
      <c r="G78" s="603"/>
      <c r="H78" s="603"/>
      <c r="I78" s="603"/>
    </row>
    <row r="79" spans="1:15" s="49" customFormat="1" ht="21" customHeight="1" x14ac:dyDescent="0.55000000000000004">
      <c r="A79" s="593" t="s">
        <v>291</v>
      </c>
      <c r="B79" s="593"/>
      <c r="C79" s="593"/>
      <c r="D79" s="593"/>
      <c r="E79" s="593"/>
      <c r="F79" s="593"/>
      <c r="G79" s="593"/>
      <c r="H79" s="593"/>
      <c r="I79" s="593"/>
    </row>
    <row r="80" spans="1:15" s="158" customFormat="1" x14ac:dyDescent="0.45">
      <c r="A80" s="591" t="s">
        <v>147</v>
      </c>
      <c r="B80" s="591" t="s">
        <v>304</v>
      </c>
      <c r="C80" s="591" t="s">
        <v>148</v>
      </c>
      <c r="D80" s="475" t="s">
        <v>149</v>
      </c>
      <c r="E80" s="589" t="s">
        <v>70</v>
      </c>
      <c r="F80" s="590"/>
      <c r="G80" s="590"/>
      <c r="H80" s="591" t="s">
        <v>141</v>
      </c>
      <c r="I80" s="475" t="s">
        <v>152</v>
      </c>
      <c r="J80" s="156"/>
      <c r="K80" s="156"/>
      <c r="L80" s="156"/>
      <c r="M80" s="157"/>
      <c r="N80" s="157"/>
      <c r="O80" s="157"/>
    </row>
    <row r="81" spans="1:15" s="158" customFormat="1" x14ac:dyDescent="0.45">
      <c r="A81" s="592"/>
      <c r="B81" s="592"/>
      <c r="C81" s="592"/>
      <c r="D81" s="451" t="s">
        <v>150</v>
      </c>
      <c r="E81" s="159">
        <v>2557</v>
      </c>
      <c r="F81" s="159">
        <v>2558</v>
      </c>
      <c r="G81" s="159">
        <v>2559</v>
      </c>
      <c r="H81" s="592"/>
      <c r="I81" s="451" t="s">
        <v>153</v>
      </c>
      <c r="J81" s="161"/>
      <c r="K81" s="161"/>
      <c r="L81" s="161"/>
      <c r="M81" s="162"/>
      <c r="N81" s="162"/>
      <c r="O81" s="162"/>
    </row>
    <row r="82" spans="1:15" x14ac:dyDescent="0.5">
      <c r="A82" s="3">
        <v>26</v>
      </c>
      <c r="B82" s="4" t="s">
        <v>98</v>
      </c>
      <c r="C82" s="4" t="s">
        <v>207</v>
      </c>
      <c r="D82" s="3" t="s">
        <v>96</v>
      </c>
      <c r="E82" s="5">
        <v>1200000</v>
      </c>
      <c r="F82" s="5">
        <v>1200000</v>
      </c>
      <c r="G82" s="5">
        <v>1200000</v>
      </c>
      <c r="H82" s="4" t="s">
        <v>486</v>
      </c>
      <c r="I82" s="51" t="s">
        <v>439</v>
      </c>
      <c r="M82" s="1"/>
      <c r="N82" s="1"/>
      <c r="O82" s="1"/>
    </row>
    <row r="83" spans="1:15" x14ac:dyDescent="0.5">
      <c r="A83" s="9"/>
      <c r="B83" s="15" t="s">
        <v>1178</v>
      </c>
      <c r="C83" s="15" t="s">
        <v>208</v>
      </c>
      <c r="D83" s="9" t="s">
        <v>1179</v>
      </c>
      <c r="E83" s="9"/>
      <c r="F83" s="9"/>
      <c r="G83" s="9"/>
      <c r="H83" s="15" t="s">
        <v>1180</v>
      </c>
      <c r="I83" s="52"/>
      <c r="M83" s="1"/>
      <c r="N83" s="1"/>
      <c r="O83" s="1"/>
    </row>
    <row r="84" spans="1:15" x14ac:dyDescent="0.5">
      <c r="A84" s="7"/>
      <c r="B84" s="8" t="s">
        <v>199</v>
      </c>
      <c r="C84" s="8"/>
      <c r="D84" s="7" t="s">
        <v>173</v>
      </c>
      <c r="E84" s="7"/>
      <c r="F84" s="7"/>
      <c r="G84" s="7"/>
      <c r="H84" s="8"/>
      <c r="I84" s="53"/>
      <c r="M84" s="1"/>
      <c r="N84" s="1"/>
      <c r="O84" s="1"/>
    </row>
    <row r="85" spans="1:15" x14ac:dyDescent="0.5">
      <c r="A85" s="3">
        <v>27</v>
      </c>
      <c r="B85" s="4" t="s">
        <v>214</v>
      </c>
      <c r="C85" s="4" t="s">
        <v>473</v>
      </c>
      <c r="D85" s="3" t="s">
        <v>29</v>
      </c>
      <c r="E85" s="5" t="s">
        <v>135</v>
      </c>
      <c r="F85" s="5" t="s">
        <v>135</v>
      </c>
      <c r="G85" s="5">
        <v>200000</v>
      </c>
      <c r="H85" s="4" t="s">
        <v>157</v>
      </c>
      <c r="I85" s="51" t="s">
        <v>439</v>
      </c>
      <c r="M85" s="293"/>
      <c r="N85" s="293"/>
      <c r="O85" s="293"/>
    </row>
    <row r="86" spans="1:15" x14ac:dyDescent="0.5">
      <c r="A86" s="7"/>
      <c r="B86" s="8" t="s">
        <v>508</v>
      </c>
      <c r="C86" s="8" t="s">
        <v>472</v>
      </c>
      <c r="D86" s="7" t="s">
        <v>32</v>
      </c>
      <c r="E86" s="7"/>
      <c r="F86" s="7"/>
      <c r="G86" s="7"/>
      <c r="H86" s="8" t="s">
        <v>474</v>
      </c>
      <c r="I86" s="53"/>
      <c r="M86" s="294"/>
      <c r="N86" s="293"/>
      <c r="O86" s="293"/>
    </row>
    <row r="87" spans="1:15" x14ac:dyDescent="0.5">
      <c r="A87" s="11">
        <v>28</v>
      </c>
      <c r="B87" s="17" t="s">
        <v>1181</v>
      </c>
      <c r="C87" s="4" t="s">
        <v>201</v>
      </c>
      <c r="D87" s="29" t="s">
        <v>1184</v>
      </c>
      <c r="E87" s="5">
        <v>130000</v>
      </c>
      <c r="F87" s="5" t="s">
        <v>135</v>
      </c>
      <c r="G87" s="11" t="s">
        <v>135</v>
      </c>
      <c r="H87" s="4" t="s">
        <v>460</v>
      </c>
      <c r="I87" s="55" t="s">
        <v>439</v>
      </c>
    </row>
    <row r="88" spans="1:15" x14ac:dyDescent="0.5">
      <c r="A88" s="21"/>
      <c r="B88" s="16" t="s">
        <v>1182</v>
      </c>
      <c r="C88" s="15" t="s">
        <v>1187</v>
      </c>
      <c r="D88" s="30" t="s">
        <v>1185</v>
      </c>
      <c r="E88" s="28"/>
      <c r="F88" s="28"/>
      <c r="G88" s="21"/>
      <c r="H88" s="15" t="s">
        <v>459</v>
      </c>
      <c r="I88" s="56"/>
    </row>
    <row r="89" spans="1:15" x14ac:dyDescent="0.5">
      <c r="A89" s="13"/>
      <c r="B89" s="23" t="s">
        <v>1183</v>
      </c>
      <c r="C89" s="8"/>
      <c r="D89" s="31" t="s">
        <v>1186</v>
      </c>
      <c r="E89" s="7"/>
      <c r="F89" s="7"/>
      <c r="G89" s="25"/>
      <c r="H89" s="8"/>
      <c r="I89" s="57"/>
    </row>
    <row r="90" spans="1:15" x14ac:dyDescent="0.5">
      <c r="A90" s="3">
        <v>29</v>
      </c>
      <c r="B90" s="32" t="s">
        <v>113</v>
      </c>
      <c r="C90" s="4" t="s">
        <v>117</v>
      </c>
      <c r="D90" s="9" t="s">
        <v>1538</v>
      </c>
      <c r="E90" s="5" t="s">
        <v>135</v>
      </c>
      <c r="F90" s="5">
        <v>300000</v>
      </c>
      <c r="G90" s="5" t="s">
        <v>135</v>
      </c>
      <c r="H90" s="4" t="s">
        <v>479</v>
      </c>
      <c r="I90" s="51" t="s">
        <v>439</v>
      </c>
      <c r="M90" s="1"/>
      <c r="N90" s="1"/>
      <c r="O90" s="1"/>
    </row>
    <row r="91" spans="1:15" x14ac:dyDescent="0.5">
      <c r="A91" s="7"/>
      <c r="B91" s="33" t="s">
        <v>1537</v>
      </c>
      <c r="C91" s="8" t="s">
        <v>118</v>
      </c>
      <c r="D91" s="7"/>
      <c r="E91" s="7"/>
      <c r="F91" s="7"/>
      <c r="G91" s="7"/>
      <c r="H91" s="8"/>
      <c r="I91" s="53"/>
      <c r="M91" s="1"/>
      <c r="N91" s="1"/>
      <c r="O91" s="1"/>
    </row>
    <row r="92" spans="1:15" x14ac:dyDescent="0.5">
      <c r="A92" s="3">
        <v>30</v>
      </c>
      <c r="B92" s="36" t="s">
        <v>1188</v>
      </c>
      <c r="C92" s="17" t="s">
        <v>178</v>
      </c>
      <c r="D92" s="3" t="s">
        <v>221</v>
      </c>
      <c r="E92" s="18">
        <v>300000</v>
      </c>
      <c r="F92" s="19">
        <v>300000</v>
      </c>
      <c r="G92" s="19">
        <v>300000</v>
      </c>
      <c r="H92" s="15" t="s">
        <v>136</v>
      </c>
      <c r="I92" s="51" t="s">
        <v>439</v>
      </c>
      <c r="M92" s="1"/>
      <c r="N92" s="1"/>
      <c r="O92" s="1"/>
    </row>
    <row r="93" spans="1:15" x14ac:dyDescent="0.5">
      <c r="A93" s="7"/>
      <c r="B93" s="38" t="s">
        <v>236</v>
      </c>
      <c r="C93" s="23" t="s">
        <v>1189</v>
      </c>
      <c r="D93" s="7"/>
      <c r="E93" s="39"/>
      <c r="F93" s="13"/>
      <c r="G93" s="13"/>
      <c r="H93" s="8" t="s">
        <v>1190</v>
      </c>
      <c r="I93" s="53"/>
      <c r="M93" s="1"/>
      <c r="N93" s="1"/>
      <c r="O93" s="1"/>
    </row>
    <row r="94" spans="1:15" x14ac:dyDescent="0.5">
      <c r="A94" s="9">
        <v>31</v>
      </c>
      <c r="B94" s="4" t="s">
        <v>306</v>
      </c>
      <c r="C94" s="4" t="s">
        <v>200</v>
      </c>
      <c r="D94" s="3" t="s">
        <v>31</v>
      </c>
      <c r="E94" s="5" t="s">
        <v>135</v>
      </c>
      <c r="F94" s="5">
        <v>500000</v>
      </c>
      <c r="G94" s="5">
        <v>1000000</v>
      </c>
      <c r="H94" s="4" t="s">
        <v>140</v>
      </c>
      <c r="I94" s="51" t="s">
        <v>439</v>
      </c>
      <c r="M94" s="1"/>
      <c r="N94" s="1"/>
      <c r="O94" s="1"/>
    </row>
    <row r="95" spans="1:15" ht="21.75" thickBot="1" x14ac:dyDescent="0.55000000000000004">
      <c r="A95" s="415"/>
      <c r="B95" s="416" t="s">
        <v>305</v>
      </c>
      <c r="C95" s="416"/>
      <c r="D95" s="415"/>
      <c r="E95" s="415"/>
      <c r="F95" s="415"/>
      <c r="G95" s="415"/>
      <c r="H95" s="416"/>
      <c r="I95" s="484"/>
      <c r="M95" s="1"/>
      <c r="N95" s="1"/>
      <c r="O95" s="1"/>
    </row>
    <row r="96" spans="1:15" s="141" customFormat="1" x14ac:dyDescent="0.5">
      <c r="A96" s="237">
        <v>32</v>
      </c>
      <c r="B96" s="366" t="s">
        <v>1195</v>
      </c>
      <c r="C96" s="108" t="s">
        <v>531</v>
      </c>
      <c r="D96" s="107" t="s">
        <v>1434</v>
      </c>
      <c r="E96" s="367">
        <v>200000</v>
      </c>
      <c r="F96" s="367" t="s">
        <v>135</v>
      </c>
      <c r="G96" s="367" t="s">
        <v>135</v>
      </c>
      <c r="H96" s="108" t="s">
        <v>320</v>
      </c>
      <c r="I96" s="368" t="s">
        <v>439</v>
      </c>
      <c r="J96" s="140"/>
      <c r="K96" s="140"/>
      <c r="L96" s="140"/>
      <c r="M96" s="140"/>
      <c r="N96" s="140"/>
      <c r="O96" s="140"/>
    </row>
    <row r="97" spans="1:15" s="141" customFormat="1" x14ac:dyDescent="0.5">
      <c r="A97" s="369"/>
      <c r="B97" s="240" t="s">
        <v>1196</v>
      </c>
      <c r="C97" s="113" t="s">
        <v>1033</v>
      </c>
      <c r="D97" s="112" t="s">
        <v>221</v>
      </c>
      <c r="E97" s="237"/>
      <c r="F97" s="367"/>
      <c r="G97" s="237"/>
      <c r="H97" s="113" t="s">
        <v>175</v>
      </c>
      <c r="I97" s="368"/>
      <c r="J97" s="140"/>
      <c r="K97" s="140"/>
      <c r="L97" s="140"/>
      <c r="M97" s="140"/>
      <c r="N97" s="140"/>
      <c r="O97" s="140"/>
    </row>
    <row r="98" spans="1:15" s="372" customFormat="1" x14ac:dyDescent="0.5">
      <c r="A98" s="107">
        <v>33</v>
      </c>
      <c r="B98" s="108" t="s">
        <v>1197</v>
      </c>
      <c r="C98" s="108" t="s">
        <v>531</v>
      </c>
      <c r="D98" s="363" t="s">
        <v>582</v>
      </c>
      <c r="E98" s="364" t="s">
        <v>135</v>
      </c>
      <c r="F98" s="364">
        <v>150000</v>
      </c>
      <c r="G98" s="364" t="s">
        <v>135</v>
      </c>
      <c r="H98" s="108" t="s">
        <v>320</v>
      </c>
      <c r="I98" s="365" t="s">
        <v>439</v>
      </c>
      <c r="J98" s="371"/>
      <c r="K98" s="371"/>
      <c r="L98" s="371"/>
      <c r="M98" s="111"/>
      <c r="N98" s="111"/>
      <c r="O98" s="111"/>
    </row>
    <row r="99" spans="1:15" s="372" customFormat="1" x14ac:dyDescent="0.5">
      <c r="A99" s="112"/>
      <c r="B99" s="113" t="s">
        <v>1606</v>
      </c>
      <c r="C99" s="113" t="s">
        <v>194</v>
      </c>
      <c r="D99" s="369" t="s">
        <v>221</v>
      </c>
      <c r="E99" s="369"/>
      <c r="F99" s="241"/>
      <c r="G99" s="369"/>
      <c r="H99" s="113" t="s">
        <v>175</v>
      </c>
      <c r="I99" s="368"/>
      <c r="J99" s="371"/>
      <c r="K99" s="371"/>
      <c r="L99" s="371"/>
      <c r="M99" s="371"/>
      <c r="N99" s="111"/>
      <c r="O99" s="111"/>
    </row>
    <row r="100" spans="1:15" s="372" customFormat="1" x14ac:dyDescent="0.5">
      <c r="A100" s="107">
        <v>34</v>
      </c>
      <c r="B100" s="108" t="s">
        <v>1197</v>
      </c>
      <c r="C100" s="108" t="s">
        <v>531</v>
      </c>
      <c r="D100" s="237" t="s">
        <v>659</v>
      </c>
      <c r="E100" s="367" t="s">
        <v>135</v>
      </c>
      <c r="F100" s="367">
        <v>750000</v>
      </c>
      <c r="G100" s="367" t="s">
        <v>135</v>
      </c>
      <c r="H100" s="108" t="s">
        <v>320</v>
      </c>
      <c r="I100" s="365" t="s">
        <v>439</v>
      </c>
      <c r="J100" s="371"/>
      <c r="K100" s="371"/>
      <c r="L100" s="371"/>
      <c r="M100" s="111"/>
      <c r="N100" s="111"/>
      <c r="O100" s="111"/>
    </row>
    <row r="101" spans="1:15" s="372" customFormat="1" x14ac:dyDescent="0.5">
      <c r="A101" s="112"/>
      <c r="B101" s="113" t="s">
        <v>1198</v>
      </c>
      <c r="C101" s="113" t="s">
        <v>194</v>
      </c>
      <c r="D101" s="112" t="s">
        <v>221</v>
      </c>
      <c r="E101" s="369"/>
      <c r="F101" s="241"/>
      <c r="G101" s="369"/>
      <c r="H101" s="113" t="s">
        <v>175</v>
      </c>
      <c r="I101" s="370"/>
      <c r="J101" s="371"/>
      <c r="K101" s="371"/>
      <c r="L101" s="371"/>
      <c r="M101" s="371"/>
      <c r="N101" s="111"/>
      <c r="O101" s="111"/>
    </row>
    <row r="102" spans="1:15" s="45" customFormat="1" x14ac:dyDescent="0.5">
      <c r="A102" s="21">
        <v>35</v>
      </c>
      <c r="B102" s="121" t="s">
        <v>524</v>
      </c>
      <c r="C102" s="15" t="s">
        <v>294</v>
      </c>
      <c r="D102" s="9" t="s">
        <v>525</v>
      </c>
      <c r="E102" s="22">
        <v>200000</v>
      </c>
      <c r="F102" s="22" t="s">
        <v>135</v>
      </c>
      <c r="G102" s="9" t="s">
        <v>135</v>
      </c>
      <c r="H102" s="15" t="s">
        <v>320</v>
      </c>
      <c r="I102" s="9" t="s">
        <v>439</v>
      </c>
      <c r="J102" s="37"/>
      <c r="K102" s="37"/>
      <c r="L102" s="37"/>
      <c r="M102" s="46"/>
      <c r="N102" s="46"/>
      <c r="O102" s="46"/>
    </row>
    <row r="103" spans="1:15" s="45" customFormat="1" x14ac:dyDescent="0.5">
      <c r="A103" s="7"/>
      <c r="B103" s="106" t="s">
        <v>526</v>
      </c>
      <c r="C103" s="8" t="s">
        <v>366</v>
      </c>
      <c r="D103" s="7" t="s">
        <v>221</v>
      </c>
      <c r="E103" s="39"/>
      <c r="F103" s="13"/>
      <c r="G103" s="7"/>
      <c r="H103" s="8" t="s">
        <v>175</v>
      </c>
      <c r="I103" s="7"/>
      <c r="J103" s="46"/>
      <c r="K103" s="46"/>
      <c r="L103" s="46"/>
      <c r="M103" s="46"/>
      <c r="N103" s="46"/>
      <c r="O103" s="46"/>
    </row>
    <row r="104" spans="1:15" s="37" customFormat="1" x14ac:dyDescent="0.5">
      <c r="A104" s="602" t="s">
        <v>1481</v>
      </c>
      <c r="B104" s="603"/>
      <c r="C104" s="603"/>
      <c r="D104" s="603"/>
      <c r="E104" s="603"/>
      <c r="F104" s="603"/>
      <c r="G104" s="603"/>
      <c r="H104" s="603"/>
      <c r="I104" s="603"/>
      <c r="J104" s="46"/>
      <c r="K104" s="46"/>
      <c r="L104" s="46"/>
      <c r="M104" s="46"/>
      <c r="N104" s="46"/>
      <c r="O104" s="46"/>
    </row>
    <row r="105" spans="1:15" s="49" customFormat="1" ht="21" customHeight="1" x14ac:dyDescent="0.55000000000000004">
      <c r="A105" s="593" t="s">
        <v>291</v>
      </c>
      <c r="B105" s="593"/>
      <c r="C105" s="593"/>
      <c r="D105" s="593"/>
      <c r="E105" s="593"/>
      <c r="F105" s="593"/>
      <c r="G105" s="593"/>
      <c r="H105" s="593"/>
      <c r="I105" s="593"/>
    </row>
    <row r="106" spans="1:15" s="158" customFormat="1" x14ac:dyDescent="0.45">
      <c r="A106" s="591" t="s">
        <v>147</v>
      </c>
      <c r="B106" s="591" t="s">
        <v>304</v>
      </c>
      <c r="C106" s="591" t="s">
        <v>148</v>
      </c>
      <c r="D106" s="475" t="s">
        <v>149</v>
      </c>
      <c r="E106" s="589" t="s">
        <v>70</v>
      </c>
      <c r="F106" s="590"/>
      <c r="G106" s="590"/>
      <c r="H106" s="591" t="s">
        <v>141</v>
      </c>
      <c r="I106" s="475" t="s">
        <v>152</v>
      </c>
      <c r="J106" s="156"/>
      <c r="K106" s="156"/>
      <c r="L106" s="156"/>
      <c r="M106" s="157"/>
      <c r="N106" s="157"/>
      <c r="O106" s="157"/>
    </row>
    <row r="107" spans="1:15" s="158" customFormat="1" x14ac:dyDescent="0.45">
      <c r="A107" s="592"/>
      <c r="B107" s="592"/>
      <c r="C107" s="592"/>
      <c r="D107" s="451" t="s">
        <v>150</v>
      </c>
      <c r="E107" s="159">
        <v>2557</v>
      </c>
      <c r="F107" s="159">
        <v>2558</v>
      </c>
      <c r="G107" s="159">
        <v>2559</v>
      </c>
      <c r="H107" s="592"/>
      <c r="I107" s="451" t="s">
        <v>153</v>
      </c>
      <c r="J107" s="161"/>
      <c r="K107" s="161"/>
      <c r="L107" s="161"/>
      <c r="M107" s="162"/>
      <c r="N107" s="162"/>
      <c r="O107" s="162"/>
    </row>
    <row r="108" spans="1:15" s="45" customFormat="1" x14ac:dyDescent="0.5">
      <c r="A108" s="11">
        <v>36</v>
      </c>
      <c r="B108" s="105" t="s">
        <v>524</v>
      </c>
      <c r="C108" s="4" t="s">
        <v>294</v>
      </c>
      <c r="D108" s="3" t="s">
        <v>525</v>
      </c>
      <c r="E108" s="18">
        <v>200000</v>
      </c>
      <c r="F108" s="5" t="s">
        <v>135</v>
      </c>
      <c r="G108" s="3" t="s">
        <v>135</v>
      </c>
      <c r="H108" s="4" t="s">
        <v>320</v>
      </c>
      <c r="I108" s="3" t="s">
        <v>439</v>
      </c>
      <c r="J108" s="46"/>
      <c r="K108" s="46"/>
      <c r="L108" s="46"/>
      <c r="M108" s="46"/>
      <c r="N108" s="46"/>
      <c r="O108" s="46"/>
    </row>
    <row r="109" spans="1:15" s="45" customFormat="1" x14ac:dyDescent="0.5">
      <c r="A109" s="7"/>
      <c r="B109" s="106" t="s">
        <v>527</v>
      </c>
      <c r="C109" s="15" t="s">
        <v>366</v>
      </c>
      <c r="D109" s="7" t="s">
        <v>32</v>
      </c>
      <c r="E109" s="13"/>
      <c r="F109" s="7"/>
      <c r="G109" s="7"/>
      <c r="H109" s="8" t="s">
        <v>175</v>
      </c>
      <c r="I109" s="7"/>
      <c r="J109" s="37"/>
      <c r="K109" s="37"/>
      <c r="L109" s="37"/>
      <c r="M109" s="46"/>
      <c r="N109" s="46"/>
      <c r="O109" s="46"/>
    </row>
    <row r="110" spans="1:15" s="45" customFormat="1" x14ac:dyDescent="0.5">
      <c r="A110" s="11">
        <v>37</v>
      </c>
      <c r="B110" s="105" t="s">
        <v>524</v>
      </c>
      <c r="C110" s="4" t="s">
        <v>294</v>
      </c>
      <c r="D110" s="3" t="s">
        <v>528</v>
      </c>
      <c r="E110" s="18">
        <v>200000</v>
      </c>
      <c r="F110" s="5" t="s">
        <v>135</v>
      </c>
      <c r="G110" s="18" t="s">
        <v>135</v>
      </c>
      <c r="H110" s="4" t="s">
        <v>320</v>
      </c>
      <c r="I110" s="3" t="s">
        <v>439</v>
      </c>
      <c r="J110" s="37"/>
      <c r="K110" s="37"/>
      <c r="L110" s="37"/>
      <c r="M110" s="46"/>
      <c r="N110" s="46"/>
      <c r="O110" s="46"/>
    </row>
    <row r="111" spans="1:15" s="45" customFormat="1" x14ac:dyDescent="0.5">
      <c r="A111" s="13"/>
      <c r="B111" s="106" t="s">
        <v>529</v>
      </c>
      <c r="C111" s="8" t="s">
        <v>366</v>
      </c>
      <c r="D111" s="7" t="s">
        <v>32</v>
      </c>
      <c r="E111" s="7"/>
      <c r="F111" s="7"/>
      <c r="G111" s="31"/>
      <c r="H111" s="8" t="s">
        <v>175</v>
      </c>
      <c r="I111" s="7"/>
      <c r="J111" s="46"/>
      <c r="K111" s="46"/>
      <c r="L111" s="46"/>
      <c r="M111" s="46"/>
      <c r="N111" s="46"/>
      <c r="O111" s="46"/>
    </row>
    <row r="112" spans="1:15" s="45" customFormat="1" x14ac:dyDescent="0.5">
      <c r="A112" s="9">
        <v>38</v>
      </c>
      <c r="B112" s="296" t="s">
        <v>533</v>
      </c>
      <c r="C112" s="15" t="s">
        <v>531</v>
      </c>
      <c r="D112" s="9" t="s">
        <v>534</v>
      </c>
      <c r="E112" s="150">
        <v>70000</v>
      </c>
      <c r="F112" s="150" t="s">
        <v>135</v>
      </c>
      <c r="G112" s="150" t="s">
        <v>135</v>
      </c>
      <c r="H112" s="15" t="s">
        <v>320</v>
      </c>
      <c r="I112" s="9" t="s">
        <v>439</v>
      </c>
      <c r="J112" s="37"/>
      <c r="K112" s="37"/>
      <c r="L112" s="37"/>
    </row>
    <row r="113" spans="1:15" s="45" customFormat="1" x14ac:dyDescent="0.5">
      <c r="A113" s="7"/>
      <c r="B113" s="298" t="s">
        <v>535</v>
      </c>
      <c r="C113" s="8" t="s">
        <v>194</v>
      </c>
      <c r="D113" s="7"/>
      <c r="E113" s="299"/>
      <c r="F113" s="299"/>
      <c r="G113" s="299"/>
      <c r="H113" s="8" t="s">
        <v>175</v>
      </c>
      <c r="I113" s="8"/>
      <c r="J113" s="37"/>
      <c r="K113" s="37"/>
      <c r="L113" s="37"/>
    </row>
    <row r="114" spans="1:15" s="45" customFormat="1" ht="22.5" customHeight="1" x14ac:dyDescent="0.5">
      <c r="A114" s="9">
        <v>39</v>
      </c>
      <c r="B114" s="296" t="s">
        <v>536</v>
      </c>
      <c r="C114" s="15" t="s">
        <v>531</v>
      </c>
      <c r="D114" s="9" t="s">
        <v>537</v>
      </c>
      <c r="E114" s="150">
        <v>300000</v>
      </c>
      <c r="F114" s="150" t="s">
        <v>135</v>
      </c>
      <c r="G114" s="150" t="s">
        <v>135</v>
      </c>
      <c r="H114" s="15" t="s">
        <v>320</v>
      </c>
      <c r="I114" s="9" t="s">
        <v>439</v>
      </c>
      <c r="J114" s="37"/>
      <c r="K114" s="37"/>
      <c r="L114" s="37"/>
    </row>
    <row r="115" spans="1:15" s="45" customFormat="1" x14ac:dyDescent="0.5">
      <c r="A115" s="9"/>
      <c r="B115" s="296" t="s">
        <v>538</v>
      </c>
      <c r="C115" s="15" t="s">
        <v>194</v>
      </c>
      <c r="D115" s="9" t="s">
        <v>539</v>
      </c>
      <c r="E115" s="150"/>
      <c r="F115" s="150"/>
      <c r="G115" s="150"/>
      <c r="H115" s="15" t="s">
        <v>175</v>
      </c>
      <c r="I115" s="15"/>
      <c r="J115" s="37"/>
      <c r="K115" s="37"/>
      <c r="L115" s="37"/>
    </row>
    <row r="116" spans="1:15" s="45" customFormat="1" x14ac:dyDescent="0.5">
      <c r="A116" s="7"/>
      <c r="B116" s="298" t="s">
        <v>1191</v>
      </c>
      <c r="C116" s="8"/>
      <c r="D116" s="7"/>
      <c r="E116" s="299"/>
      <c r="F116" s="299"/>
      <c r="G116" s="299"/>
      <c r="H116" s="8"/>
      <c r="I116" s="8"/>
      <c r="J116" s="37"/>
      <c r="K116" s="37"/>
      <c r="L116" s="37"/>
    </row>
    <row r="117" spans="1:15" s="45" customFormat="1" ht="21.75" customHeight="1" x14ac:dyDescent="0.5">
      <c r="A117" s="9">
        <v>40</v>
      </c>
      <c r="B117" s="296" t="s">
        <v>540</v>
      </c>
      <c r="C117" s="15" t="s">
        <v>531</v>
      </c>
      <c r="D117" s="9" t="s">
        <v>566</v>
      </c>
      <c r="E117" s="150" t="s">
        <v>135</v>
      </c>
      <c r="F117" s="150">
        <v>50000</v>
      </c>
      <c r="G117" s="150" t="s">
        <v>135</v>
      </c>
      <c r="H117" s="15" t="s">
        <v>320</v>
      </c>
      <c r="I117" s="9" t="s">
        <v>439</v>
      </c>
      <c r="J117" s="37"/>
      <c r="K117" s="37"/>
      <c r="L117" s="37"/>
    </row>
    <row r="118" spans="1:15" s="45" customFormat="1" x14ac:dyDescent="0.5">
      <c r="A118" s="9"/>
      <c r="B118" s="296" t="s">
        <v>541</v>
      </c>
      <c r="C118" s="15" t="s">
        <v>194</v>
      </c>
      <c r="D118" s="9" t="s">
        <v>565</v>
      </c>
      <c r="E118" s="150"/>
      <c r="F118" s="150"/>
      <c r="G118" s="150"/>
      <c r="H118" s="15" t="s">
        <v>175</v>
      </c>
      <c r="I118" s="15"/>
      <c r="J118" s="37"/>
      <c r="K118" s="37"/>
      <c r="L118" s="37"/>
    </row>
    <row r="119" spans="1:15" s="45" customFormat="1" x14ac:dyDescent="0.5">
      <c r="A119" s="7"/>
      <c r="B119" s="298" t="s">
        <v>542</v>
      </c>
      <c r="C119" s="8"/>
      <c r="D119" s="7"/>
      <c r="E119" s="299"/>
      <c r="F119" s="299"/>
      <c r="G119" s="299"/>
      <c r="H119" s="8"/>
      <c r="I119" s="8"/>
      <c r="J119" s="37"/>
      <c r="K119" s="37"/>
      <c r="L119" s="37"/>
    </row>
    <row r="120" spans="1:15" s="45" customFormat="1" x14ac:dyDescent="0.5">
      <c r="A120" s="9">
        <v>41</v>
      </c>
      <c r="B120" s="296" t="s">
        <v>543</v>
      </c>
      <c r="C120" s="15" t="s">
        <v>531</v>
      </c>
      <c r="D120" s="9" t="s">
        <v>156</v>
      </c>
      <c r="E120" s="150">
        <v>300000</v>
      </c>
      <c r="F120" s="150" t="s">
        <v>135</v>
      </c>
      <c r="G120" s="150" t="s">
        <v>135</v>
      </c>
      <c r="H120" s="15" t="s">
        <v>320</v>
      </c>
      <c r="I120" s="9" t="s">
        <v>439</v>
      </c>
      <c r="J120" s="37"/>
      <c r="K120" s="37"/>
      <c r="L120" s="37"/>
    </row>
    <row r="121" spans="1:15" s="45" customFormat="1" x14ac:dyDescent="0.5">
      <c r="A121" s="7"/>
      <c r="B121" s="298" t="s">
        <v>544</v>
      </c>
      <c r="C121" s="8" t="s">
        <v>194</v>
      </c>
      <c r="D121" s="7" t="s">
        <v>545</v>
      </c>
      <c r="E121" s="299"/>
      <c r="F121" s="299"/>
      <c r="G121" s="299"/>
      <c r="H121" s="8" t="s">
        <v>175</v>
      </c>
      <c r="I121" s="8"/>
      <c r="J121" s="37"/>
      <c r="K121" s="37"/>
      <c r="L121" s="37"/>
    </row>
    <row r="122" spans="1:15" s="45" customFormat="1" x14ac:dyDescent="0.5">
      <c r="A122" s="3">
        <v>42</v>
      </c>
      <c r="B122" s="4" t="s">
        <v>546</v>
      </c>
      <c r="C122" s="4" t="s">
        <v>547</v>
      </c>
      <c r="D122" s="3" t="s">
        <v>548</v>
      </c>
      <c r="E122" s="5">
        <v>100000</v>
      </c>
      <c r="F122" s="5" t="s">
        <v>135</v>
      </c>
      <c r="G122" s="5" t="s">
        <v>135</v>
      </c>
      <c r="H122" s="4" t="s">
        <v>549</v>
      </c>
      <c r="I122" s="3" t="s">
        <v>439</v>
      </c>
      <c r="J122" s="37"/>
      <c r="K122" s="37"/>
      <c r="L122" s="37"/>
      <c r="M122" s="37"/>
      <c r="N122" s="37"/>
      <c r="O122" s="37"/>
    </row>
    <row r="123" spans="1:15" s="45" customFormat="1" x14ac:dyDescent="0.5">
      <c r="A123" s="7"/>
      <c r="B123" s="8" t="s">
        <v>1193</v>
      </c>
      <c r="C123" s="8" t="s">
        <v>131</v>
      </c>
      <c r="D123" s="7" t="s">
        <v>221</v>
      </c>
      <c r="E123" s="7"/>
      <c r="F123" s="7"/>
      <c r="G123" s="7"/>
      <c r="H123" s="8"/>
      <c r="I123" s="7"/>
      <c r="J123" s="37"/>
      <c r="K123" s="37"/>
      <c r="L123" s="37"/>
      <c r="M123" s="37"/>
      <c r="N123" s="37"/>
      <c r="O123" s="37"/>
    </row>
    <row r="124" spans="1:15" s="45" customFormat="1" x14ac:dyDescent="0.5">
      <c r="A124" s="3">
        <v>43</v>
      </c>
      <c r="B124" s="4" t="s">
        <v>1192</v>
      </c>
      <c r="C124" s="4" t="s">
        <v>201</v>
      </c>
      <c r="D124" s="3" t="s">
        <v>532</v>
      </c>
      <c r="E124" s="5" t="s">
        <v>135</v>
      </c>
      <c r="F124" s="5">
        <v>300000</v>
      </c>
      <c r="G124" s="3" t="s">
        <v>135</v>
      </c>
      <c r="H124" s="4" t="s">
        <v>550</v>
      </c>
      <c r="I124" s="3" t="s">
        <v>439</v>
      </c>
      <c r="J124" s="37"/>
      <c r="K124" s="37"/>
      <c r="L124" s="37"/>
      <c r="M124" s="37"/>
      <c r="N124" s="37"/>
      <c r="O124" s="37"/>
    </row>
    <row r="125" spans="1:15" s="45" customFormat="1" x14ac:dyDescent="0.5">
      <c r="A125" s="7"/>
      <c r="B125" s="8" t="s">
        <v>1194</v>
      </c>
      <c r="C125" s="8" t="s">
        <v>364</v>
      </c>
      <c r="D125" s="7" t="s">
        <v>221</v>
      </c>
      <c r="E125" s="7"/>
      <c r="F125" s="7"/>
      <c r="G125" s="7"/>
      <c r="H125" s="8" t="s">
        <v>215</v>
      </c>
      <c r="I125" s="7"/>
      <c r="J125" s="37"/>
      <c r="K125" s="37"/>
      <c r="L125" s="37"/>
      <c r="M125" s="37"/>
      <c r="N125" s="37"/>
      <c r="O125" s="37"/>
    </row>
    <row r="126" spans="1:15" s="45" customFormat="1" x14ac:dyDescent="0.5">
      <c r="A126" s="3">
        <v>44</v>
      </c>
      <c r="B126" s="4" t="s">
        <v>551</v>
      </c>
      <c r="C126" s="4" t="s">
        <v>488</v>
      </c>
      <c r="D126" s="3" t="s">
        <v>552</v>
      </c>
      <c r="E126" s="5">
        <v>400000</v>
      </c>
      <c r="F126" s="5" t="s">
        <v>135</v>
      </c>
      <c r="G126" s="5" t="s">
        <v>135</v>
      </c>
      <c r="H126" s="4" t="s">
        <v>549</v>
      </c>
      <c r="I126" s="3" t="s">
        <v>439</v>
      </c>
      <c r="J126" s="37"/>
      <c r="K126" s="37"/>
      <c r="L126" s="37"/>
      <c r="M126" s="37"/>
      <c r="N126" s="37"/>
      <c r="O126" s="37"/>
    </row>
    <row r="127" spans="1:15" s="45" customFormat="1" x14ac:dyDescent="0.5">
      <c r="A127" s="7"/>
      <c r="B127" s="8" t="s">
        <v>1193</v>
      </c>
      <c r="C127" s="8" t="s">
        <v>491</v>
      </c>
      <c r="D127" s="7" t="s">
        <v>221</v>
      </c>
      <c r="E127" s="7"/>
      <c r="F127" s="7"/>
      <c r="G127" s="7"/>
      <c r="H127" s="8"/>
      <c r="I127" s="7"/>
      <c r="J127" s="37"/>
      <c r="K127" s="37"/>
      <c r="L127" s="37"/>
      <c r="M127" s="37"/>
      <c r="N127" s="37"/>
      <c r="O127" s="37"/>
    </row>
    <row r="128" spans="1:15" s="45" customFormat="1" x14ac:dyDescent="0.5">
      <c r="A128" s="9">
        <v>45</v>
      </c>
      <c r="B128" s="296" t="s">
        <v>554</v>
      </c>
      <c r="C128" s="4" t="s">
        <v>488</v>
      </c>
      <c r="D128" s="9" t="s">
        <v>555</v>
      </c>
      <c r="E128" s="150">
        <v>200000</v>
      </c>
      <c r="F128" s="150" t="s">
        <v>135</v>
      </c>
      <c r="G128" s="150" t="s">
        <v>135</v>
      </c>
      <c r="H128" s="4" t="s">
        <v>1027</v>
      </c>
      <c r="I128" s="9" t="s">
        <v>439</v>
      </c>
      <c r="J128" s="37"/>
      <c r="K128" s="37"/>
      <c r="L128" s="37"/>
    </row>
    <row r="129" spans="1:15" s="45" customFormat="1" x14ac:dyDescent="0.5">
      <c r="A129" s="7"/>
      <c r="B129" s="298" t="s">
        <v>1193</v>
      </c>
      <c r="C129" s="8" t="s">
        <v>491</v>
      </c>
      <c r="D129" s="7" t="s">
        <v>556</v>
      </c>
      <c r="E129" s="299"/>
      <c r="F129" s="299"/>
      <c r="G129" s="299"/>
      <c r="H129" s="8" t="s">
        <v>482</v>
      </c>
      <c r="I129" s="8"/>
      <c r="J129" s="37"/>
      <c r="K129" s="37"/>
      <c r="L129" s="37"/>
    </row>
    <row r="130" spans="1:15" s="111" customFormat="1" ht="22.5" customHeight="1" x14ac:dyDescent="0.5">
      <c r="A130" s="601" t="s">
        <v>1482</v>
      </c>
      <c r="B130" s="597"/>
      <c r="C130" s="597"/>
      <c r="D130" s="597"/>
      <c r="E130" s="597"/>
      <c r="F130" s="597"/>
      <c r="G130" s="597"/>
      <c r="H130" s="597"/>
      <c r="I130" s="597"/>
    </row>
    <row r="131" spans="1:15" s="49" customFormat="1" ht="21" customHeight="1" x14ac:dyDescent="0.55000000000000004">
      <c r="A131" s="593" t="s">
        <v>291</v>
      </c>
      <c r="B131" s="593"/>
      <c r="C131" s="593"/>
      <c r="D131" s="593"/>
      <c r="E131" s="593"/>
      <c r="F131" s="593"/>
      <c r="G131" s="593"/>
      <c r="H131" s="593"/>
      <c r="I131" s="593"/>
    </row>
    <row r="132" spans="1:15" s="158" customFormat="1" x14ac:dyDescent="0.45">
      <c r="A132" s="591" t="s">
        <v>147</v>
      </c>
      <c r="B132" s="591" t="s">
        <v>304</v>
      </c>
      <c r="C132" s="591" t="s">
        <v>148</v>
      </c>
      <c r="D132" s="475" t="s">
        <v>149</v>
      </c>
      <c r="E132" s="589" t="s">
        <v>70</v>
      </c>
      <c r="F132" s="590"/>
      <c r="G132" s="590"/>
      <c r="H132" s="591" t="s">
        <v>141</v>
      </c>
      <c r="I132" s="475" t="s">
        <v>152</v>
      </c>
      <c r="J132" s="156"/>
      <c r="K132" s="156"/>
      <c r="L132" s="156"/>
      <c r="M132" s="157"/>
      <c r="N132" s="157"/>
      <c r="O132" s="157"/>
    </row>
    <row r="133" spans="1:15" s="158" customFormat="1" x14ac:dyDescent="0.45">
      <c r="A133" s="592"/>
      <c r="B133" s="592"/>
      <c r="C133" s="592"/>
      <c r="D133" s="451" t="s">
        <v>150</v>
      </c>
      <c r="E133" s="159">
        <v>2557</v>
      </c>
      <c r="F133" s="159">
        <v>2558</v>
      </c>
      <c r="G133" s="159">
        <v>2559</v>
      </c>
      <c r="H133" s="592"/>
      <c r="I133" s="451" t="s">
        <v>153</v>
      </c>
      <c r="J133" s="161"/>
      <c r="K133" s="161"/>
      <c r="L133" s="161"/>
      <c r="M133" s="162"/>
      <c r="N133" s="162"/>
      <c r="O133" s="162"/>
    </row>
    <row r="134" spans="1:15" s="45" customFormat="1" x14ac:dyDescent="0.5">
      <c r="A134" s="3">
        <v>46</v>
      </c>
      <c r="B134" s="301" t="s">
        <v>557</v>
      </c>
      <c r="C134" s="134" t="s">
        <v>558</v>
      </c>
      <c r="D134" s="9" t="s">
        <v>137</v>
      </c>
      <c r="E134" s="302">
        <v>2300000</v>
      </c>
      <c r="F134" s="10" t="s">
        <v>135</v>
      </c>
      <c r="G134" s="10" t="s">
        <v>135</v>
      </c>
      <c r="H134" s="134" t="s">
        <v>1029</v>
      </c>
      <c r="I134" s="3" t="s">
        <v>439</v>
      </c>
      <c r="J134" s="37"/>
      <c r="K134" s="37"/>
      <c r="L134" s="37"/>
    </row>
    <row r="135" spans="1:15" s="45" customFormat="1" x14ac:dyDescent="0.5">
      <c r="A135" s="48"/>
      <c r="B135" s="298" t="s">
        <v>559</v>
      </c>
      <c r="C135" s="136" t="s">
        <v>560</v>
      </c>
      <c r="D135" s="7" t="s">
        <v>561</v>
      </c>
      <c r="E135" s="303"/>
      <c r="F135" s="299"/>
      <c r="G135" s="299"/>
      <c r="H135" s="136" t="s">
        <v>1028</v>
      </c>
      <c r="I135" s="48"/>
      <c r="J135" s="37"/>
      <c r="K135" s="519"/>
      <c r="L135" s="37"/>
    </row>
    <row r="136" spans="1:15" s="372" customFormat="1" ht="22.5" customHeight="1" x14ac:dyDescent="0.5">
      <c r="A136" s="107">
        <v>47</v>
      </c>
      <c r="B136" s="373" t="s">
        <v>1199</v>
      </c>
      <c r="C136" s="116" t="s">
        <v>562</v>
      </c>
      <c r="D136" s="374" t="s">
        <v>1435</v>
      </c>
      <c r="E136" s="109" t="s">
        <v>135</v>
      </c>
      <c r="F136" s="109">
        <v>200000</v>
      </c>
      <c r="G136" s="110" t="s">
        <v>135</v>
      </c>
      <c r="H136" s="120" t="s">
        <v>564</v>
      </c>
      <c r="I136" s="117" t="s">
        <v>439</v>
      </c>
      <c r="J136" s="111"/>
      <c r="K136" s="111"/>
      <c r="L136" s="111"/>
    </row>
    <row r="137" spans="1:15" s="372" customFormat="1" x14ac:dyDescent="0.5">
      <c r="A137" s="112"/>
      <c r="B137" s="375" t="s">
        <v>1200</v>
      </c>
      <c r="C137" s="118" t="s">
        <v>349</v>
      </c>
      <c r="D137" s="112"/>
      <c r="E137" s="114"/>
      <c r="F137" s="114"/>
      <c r="G137" s="114"/>
      <c r="H137" s="118" t="s">
        <v>349</v>
      </c>
      <c r="I137" s="113"/>
      <c r="J137" s="111"/>
      <c r="K137" s="111"/>
      <c r="L137" s="111"/>
    </row>
    <row r="138" spans="1:15" s="372" customFormat="1" ht="18.75" customHeight="1" x14ac:dyDescent="0.5">
      <c r="A138" s="107">
        <v>48</v>
      </c>
      <c r="B138" s="373" t="s">
        <v>1201</v>
      </c>
      <c r="C138" s="120" t="s">
        <v>562</v>
      </c>
      <c r="D138" s="374" t="s">
        <v>1436</v>
      </c>
      <c r="E138" s="109" t="s">
        <v>135</v>
      </c>
      <c r="F138" s="109">
        <v>310000</v>
      </c>
      <c r="G138" s="110" t="s">
        <v>135</v>
      </c>
      <c r="H138" s="120" t="s">
        <v>564</v>
      </c>
      <c r="I138" s="117" t="s">
        <v>439</v>
      </c>
      <c r="J138" s="111"/>
      <c r="K138" s="111"/>
      <c r="L138" s="111"/>
    </row>
    <row r="139" spans="1:15" s="372" customFormat="1" ht="21.75" thickBot="1" x14ac:dyDescent="0.55000000000000004">
      <c r="A139" s="376"/>
      <c r="B139" s="377" t="s">
        <v>1202</v>
      </c>
      <c r="C139" s="376" t="s">
        <v>349</v>
      </c>
      <c r="D139" s="378"/>
      <c r="E139" s="379"/>
      <c r="F139" s="379"/>
      <c r="G139" s="379"/>
      <c r="H139" s="376" t="s">
        <v>349</v>
      </c>
      <c r="I139" s="376"/>
      <c r="J139" s="111"/>
      <c r="K139" s="111"/>
      <c r="L139" s="111"/>
    </row>
    <row r="140" spans="1:15" s="45" customFormat="1" x14ac:dyDescent="0.5">
      <c r="A140" s="9">
        <v>49</v>
      </c>
      <c r="B140" s="15" t="s">
        <v>225</v>
      </c>
      <c r="C140" s="15" t="s">
        <v>294</v>
      </c>
      <c r="D140" s="251" t="s">
        <v>226</v>
      </c>
      <c r="E140" s="9" t="s">
        <v>135</v>
      </c>
      <c r="F140" s="28">
        <v>200000</v>
      </c>
      <c r="G140" s="28" t="s">
        <v>135</v>
      </c>
      <c r="H140" s="15" t="s">
        <v>1025</v>
      </c>
      <c r="I140" s="9" t="s">
        <v>439</v>
      </c>
      <c r="J140" s="37"/>
      <c r="K140" s="37"/>
      <c r="L140" s="37"/>
      <c r="M140" s="37"/>
      <c r="N140" s="37"/>
      <c r="O140" s="37"/>
    </row>
    <row r="141" spans="1:15" s="45" customFormat="1" x14ac:dyDescent="0.5">
      <c r="A141" s="9"/>
      <c r="B141" s="15" t="s">
        <v>567</v>
      </c>
      <c r="C141" s="15" t="s">
        <v>366</v>
      </c>
      <c r="D141" s="251" t="s">
        <v>227</v>
      </c>
      <c r="E141" s="9"/>
      <c r="F141" s="9"/>
      <c r="G141" s="9"/>
      <c r="H141" s="15" t="s">
        <v>1026</v>
      </c>
      <c r="I141" s="9"/>
      <c r="J141" s="37"/>
      <c r="K141" s="37"/>
      <c r="L141" s="37"/>
      <c r="M141" s="37"/>
      <c r="N141" s="46"/>
      <c r="O141" s="46"/>
    </row>
    <row r="142" spans="1:15" s="45" customFormat="1" x14ac:dyDescent="0.5">
      <c r="A142" s="7"/>
      <c r="B142" s="8" t="s">
        <v>568</v>
      </c>
      <c r="C142" s="8"/>
      <c r="D142" s="7" t="s">
        <v>523</v>
      </c>
      <c r="E142" s="7"/>
      <c r="F142" s="7"/>
      <c r="G142" s="7"/>
      <c r="H142" s="8" t="s">
        <v>1024</v>
      </c>
      <c r="I142" s="7"/>
      <c r="J142" s="46"/>
      <c r="K142" s="46"/>
      <c r="L142" s="46"/>
      <c r="M142" s="37"/>
      <c r="N142" s="37"/>
      <c r="O142" s="37"/>
    </row>
    <row r="143" spans="1:15" s="372" customFormat="1" x14ac:dyDescent="0.5">
      <c r="A143" s="117">
        <v>50</v>
      </c>
      <c r="B143" s="474" t="s">
        <v>1224</v>
      </c>
      <c r="C143" s="115" t="s">
        <v>294</v>
      </c>
      <c r="D143" s="117" t="s">
        <v>1437</v>
      </c>
      <c r="E143" s="110">
        <v>2700000</v>
      </c>
      <c r="F143" s="110" t="s">
        <v>135</v>
      </c>
      <c r="G143" s="110" t="s">
        <v>135</v>
      </c>
      <c r="H143" s="115" t="s">
        <v>470</v>
      </c>
      <c r="I143" s="117" t="s">
        <v>439</v>
      </c>
      <c r="J143" s="371"/>
      <c r="K143" s="371"/>
      <c r="L143" s="371"/>
      <c r="M143" s="371"/>
      <c r="N143" s="371"/>
      <c r="O143" s="371"/>
    </row>
    <row r="144" spans="1:15" s="372" customFormat="1" x14ac:dyDescent="0.5">
      <c r="A144" s="112"/>
      <c r="B144" s="386" t="s">
        <v>1223</v>
      </c>
      <c r="C144" s="113" t="s">
        <v>366</v>
      </c>
      <c r="D144" s="112" t="s">
        <v>221</v>
      </c>
      <c r="E144" s="114"/>
      <c r="F144" s="114"/>
      <c r="G144" s="114"/>
      <c r="H144" s="113"/>
      <c r="I144" s="107"/>
      <c r="J144" s="371"/>
      <c r="K144" s="371"/>
      <c r="L144" s="371"/>
      <c r="M144" s="371"/>
      <c r="N144" s="371"/>
      <c r="O144" s="371"/>
    </row>
    <row r="145" spans="1:15" s="372" customFormat="1" x14ac:dyDescent="0.5">
      <c r="A145" s="107">
        <v>51</v>
      </c>
      <c r="B145" s="111" t="s">
        <v>1225</v>
      </c>
      <c r="C145" s="108" t="s">
        <v>294</v>
      </c>
      <c r="D145" s="107" t="s">
        <v>1438</v>
      </c>
      <c r="E145" s="109" t="s">
        <v>135</v>
      </c>
      <c r="F145" s="109">
        <v>1400000</v>
      </c>
      <c r="G145" s="109" t="s">
        <v>135</v>
      </c>
      <c r="H145" s="108" t="s">
        <v>470</v>
      </c>
      <c r="I145" s="117" t="s">
        <v>439</v>
      </c>
      <c r="J145" s="371"/>
      <c r="K145" s="371"/>
      <c r="L145" s="371"/>
      <c r="M145" s="371"/>
      <c r="N145" s="371"/>
      <c r="O145" s="371"/>
    </row>
    <row r="146" spans="1:15" s="372" customFormat="1" x14ac:dyDescent="0.5">
      <c r="A146" s="107"/>
      <c r="B146" s="111" t="s">
        <v>1226</v>
      </c>
      <c r="C146" s="108" t="s">
        <v>366</v>
      </c>
      <c r="D146" s="107" t="s">
        <v>512</v>
      </c>
      <c r="E146" s="109"/>
      <c r="F146" s="109"/>
      <c r="G146" s="109"/>
      <c r="H146" s="108"/>
      <c r="I146" s="107"/>
      <c r="J146" s="371"/>
      <c r="K146" s="371"/>
      <c r="L146" s="371"/>
      <c r="M146" s="371"/>
      <c r="N146" s="371"/>
      <c r="O146" s="371"/>
    </row>
    <row r="147" spans="1:15" s="372" customFormat="1" x14ac:dyDescent="0.5">
      <c r="A147" s="112"/>
      <c r="B147" s="386" t="s">
        <v>1227</v>
      </c>
      <c r="C147" s="113"/>
      <c r="D147" s="112" t="s">
        <v>221</v>
      </c>
      <c r="E147" s="127"/>
      <c r="F147" s="112"/>
      <c r="G147" s="112"/>
      <c r="H147" s="113"/>
      <c r="I147" s="107"/>
      <c r="J147" s="371"/>
      <c r="K147" s="371"/>
      <c r="L147" s="371"/>
      <c r="M147" s="371"/>
      <c r="N147" s="371"/>
      <c r="O147" s="371"/>
    </row>
    <row r="148" spans="1:15" s="372" customFormat="1" x14ac:dyDescent="0.5">
      <c r="A148" s="363">
        <v>52</v>
      </c>
      <c r="B148" s="381" t="s">
        <v>1217</v>
      </c>
      <c r="C148" s="115" t="s">
        <v>294</v>
      </c>
      <c r="D148" s="107" t="s">
        <v>872</v>
      </c>
      <c r="E148" s="109">
        <v>30000</v>
      </c>
      <c r="F148" s="109" t="s">
        <v>135</v>
      </c>
      <c r="G148" s="109" t="s">
        <v>135</v>
      </c>
      <c r="H148" s="115" t="s">
        <v>470</v>
      </c>
      <c r="I148" s="117" t="s">
        <v>439</v>
      </c>
      <c r="J148" s="371"/>
      <c r="K148" s="371"/>
      <c r="L148" s="371"/>
      <c r="M148" s="371"/>
      <c r="N148" s="371"/>
      <c r="O148" s="371"/>
    </row>
    <row r="149" spans="1:15" s="372" customFormat="1" x14ac:dyDescent="0.5">
      <c r="A149" s="237"/>
      <c r="B149" s="382" t="s">
        <v>1218</v>
      </c>
      <c r="C149" s="108" t="s">
        <v>366</v>
      </c>
      <c r="D149" s="107" t="s">
        <v>221</v>
      </c>
      <c r="E149" s="109"/>
      <c r="F149" s="109"/>
      <c r="G149" s="109"/>
      <c r="H149" s="108"/>
      <c r="I149" s="107"/>
      <c r="J149" s="371"/>
      <c r="K149" s="371"/>
      <c r="L149" s="371"/>
      <c r="M149" s="371"/>
      <c r="N149" s="371"/>
      <c r="O149" s="371"/>
    </row>
    <row r="150" spans="1:15" s="372" customFormat="1" ht="21.75" customHeight="1" x14ac:dyDescent="0.5">
      <c r="A150" s="237"/>
      <c r="B150" s="382" t="s">
        <v>1173</v>
      </c>
      <c r="C150" s="108"/>
      <c r="D150" s="112"/>
      <c r="E150" s="124"/>
      <c r="F150" s="124"/>
      <c r="G150" s="114"/>
      <c r="H150" s="118"/>
      <c r="I150" s="120"/>
      <c r="J150" s="111"/>
      <c r="K150" s="111"/>
      <c r="L150" s="111"/>
      <c r="M150" s="371"/>
      <c r="N150" s="371"/>
      <c r="O150" s="371"/>
    </row>
    <row r="151" spans="1:15" s="372" customFormat="1" x14ac:dyDescent="0.5">
      <c r="A151" s="363">
        <v>53</v>
      </c>
      <c r="B151" s="381" t="s">
        <v>1213</v>
      </c>
      <c r="C151" s="115" t="s">
        <v>294</v>
      </c>
      <c r="D151" s="107" t="s">
        <v>582</v>
      </c>
      <c r="E151" s="109" t="s">
        <v>135</v>
      </c>
      <c r="F151" s="109">
        <v>150000</v>
      </c>
      <c r="G151" s="109" t="s">
        <v>135</v>
      </c>
      <c r="H151" s="115" t="s">
        <v>470</v>
      </c>
      <c r="I151" s="117" t="s">
        <v>439</v>
      </c>
      <c r="J151" s="371"/>
      <c r="K151" s="371"/>
      <c r="L151" s="371"/>
      <c r="M151" s="371"/>
      <c r="N151" s="371"/>
      <c r="O151" s="371"/>
    </row>
    <row r="152" spans="1:15" s="372" customFormat="1" ht="21.75" customHeight="1" x14ac:dyDescent="0.5">
      <c r="A152" s="237"/>
      <c r="B152" s="382" t="s">
        <v>1214</v>
      </c>
      <c r="C152" s="108" t="s">
        <v>366</v>
      </c>
      <c r="D152" s="112" t="s">
        <v>221</v>
      </c>
      <c r="E152" s="124"/>
      <c r="F152" s="124"/>
      <c r="G152" s="114"/>
      <c r="H152" s="118"/>
      <c r="I152" s="120"/>
      <c r="J152" s="111"/>
      <c r="K152" s="111"/>
      <c r="L152" s="111"/>
      <c r="M152" s="371"/>
      <c r="N152" s="371"/>
      <c r="O152" s="371"/>
    </row>
    <row r="153" spans="1:15" s="372" customFormat="1" x14ac:dyDescent="0.5">
      <c r="A153" s="363">
        <v>54</v>
      </c>
      <c r="B153" s="381" t="s">
        <v>1215</v>
      </c>
      <c r="C153" s="115" t="s">
        <v>294</v>
      </c>
      <c r="D153" s="107" t="s">
        <v>582</v>
      </c>
      <c r="E153" s="109" t="s">
        <v>135</v>
      </c>
      <c r="F153" s="109">
        <v>150000</v>
      </c>
      <c r="G153" s="109" t="s">
        <v>135</v>
      </c>
      <c r="H153" s="108" t="s">
        <v>470</v>
      </c>
      <c r="I153" s="117" t="s">
        <v>439</v>
      </c>
      <c r="J153" s="371"/>
      <c r="K153" s="371"/>
      <c r="L153" s="371"/>
      <c r="M153" s="371"/>
      <c r="N153" s="371"/>
      <c r="O153" s="371"/>
    </row>
    <row r="154" spans="1:15" s="372" customFormat="1" ht="21.75" customHeight="1" x14ac:dyDescent="0.5">
      <c r="A154" s="369"/>
      <c r="B154" s="383" t="s">
        <v>1216</v>
      </c>
      <c r="C154" s="113" t="s">
        <v>366</v>
      </c>
      <c r="D154" s="112" t="s">
        <v>221</v>
      </c>
      <c r="E154" s="124"/>
      <c r="F154" s="124"/>
      <c r="G154" s="114"/>
      <c r="H154" s="118"/>
      <c r="I154" s="118"/>
      <c r="J154" s="111"/>
      <c r="K154" s="111"/>
      <c r="L154" s="111"/>
      <c r="M154" s="371"/>
      <c r="N154" s="371"/>
      <c r="O154" s="371"/>
    </row>
    <row r="155" spans="1:15" s="372" customFormat="1" ht="21.75" customHeight="1" x14ac:dyDescent="0.5">
      <c r="A155" s="119"/>
      <c r="B155" s="527"/>
      <c r="C155" s="111"/>
      <c r="D155" s="119"/>
      <c r="E155" s="482"/>
      <c r="F155" s="482"/>
      <c r="G155" s="477"/>
      <c r="H155" s="123"/>
      <c r="I155" s="123"/>
      <c r="J155" s="111"/>
      <c r="K155" s="111"/>
      <c r="L155" s="111"/>
      <c r="M155" s="371"/>
      <c r="N155" s="371"/>
      <c r="O155" s="371"/>
    </row>
    <row r="156" spans="1:15" s="43" customFormat="1" x14ac:dyDescent="0.5">
      <c r="A156" s="601" t="s">
        <v>1483</v>
      </c>
      <c r="B156" s="597"/>
      <c r="C156" s="597"/>
      <c r="D156" s="597"/>
      <c r="E156" s="597"/>
      <c r="F156" s="597"/>
      <c r="G156" s="597"/>
      <c r="H156" s="597"/>
      <c r="I156" s="597"/>
    </row>
    <row r="157" spans="1:15" s="49" customFormat="1" ht="21" customHeight="1" x14ac:dyDescent="0.55000000000000004">
      <c r="A157" s="593" t="s">
        <v>291</v>
      </c>
      <c r="B157" s="593"/>
      <c r="C157" s="593"/>
      <c r="D157" s="593"/>
      <c r="E157" s="593"/>
      <c r="F157" s="593"/>
      <c r="G157" s="593"/>
      <c r="H157" s="593"/>
      <c r="I157" s="593"/>
    </row>
    <row r="158" spans="1:15" s="158" customFormat="1" x14ac:dyDescent="0.45">
      <c r="A158" s="591" t="s">
        <v>147</v>
      </c>
      <c r="B158" s="591" t="s">
        <v>304</v>
      </c>
      <c r="C158" s="591" t="s">
        <v>148</v>
      </c>
      <c r="D158" s="475" t="s">
        <v>149</v>
      </c>
      <c r="E158" s="589" t="s">
        <v>70</v>
      </c>
      <c r="F158" s="590"/>
      <c r="G158" s="590"/>
      <c r="H158" s="591" t="s">
        <v>141</v>
      </c>
      <c r="I158" s="475" t="s">
        <v>152</v>
      </c>
      <c r="J158" s="156"/>
      <c r="K158" s="156"/>
      <c r="L158" s="156"/>
      <c r="M158" s="157"/>
      <c r="N158" s="157"/>
      <c r="O158" s="157"/>
    </row>
    <row r="159" spans="1:15" s="158" customFormat="1" x14ac:dyDescent="0.45">
      <c r="A159" s="592"/>
      <c r="B159" s="592"/>
      <c r="C159" s="592"/>
      <c r="D159" s="451" t="s">
        <v>150</v>
      </c>
      <c r="E159" s="159">
        <v>2557</v>
      </c>
      <c r="F159" s="159">
        <v>2558</v>
      </c>
      <c r="G159" s="159">
        <v>2559</v>
      </c>
      <c r="H159" s="592"/>
      <c r="I159" s="451" t="s">
        <v>153</v>
      </c>
      <c r="J159" s="161"/>
      <c r="K159" s="161"/>
      <c r="L159" s="161"/>
      <c r="M159" s="162"/>
      <c r="N159" s="162"/>
      <c r="O159" s="162"/>
    </row>
    <row r="160" spans="1:15" s="43" customFormat="1" x14ac:dyDescent="0.5">
      <c r="A160" s="9">
        <v>55</v>
      </c>
      <c r="B160" s="296" t="s">
        <v>572</v>
      </c>
      <c r="C160" s="15" t="s">
        <v>531</v>
      </c>
      <c r="D160" s="9" t="s">
        <v>569</v>
      </c>
      <c r="E160" s="150" t="s">
        <v>135</v>
      </c>
      <c r="F160" s="308">
        <v>350000</v>
      </c>
      <c r="G160" s="10" t="s">
        <v>135</v>
      </c>
      <c r="H160" s="4" t="s">
        <v>470</v>
      </c>
      <c r="I160" s="3" t="s">
        <v>439</v>
      </c>
    </row>
    <row r="161" spans="1:15" s="43" customFormat="1" x14ac:dyDescent="0.5">
      <c r="A161" s="48"/>
      <c r="B161" s="298" t="s">
        <v>573</v>
      </c>
      <c r="C161" s="8" t="s">
        <v>194</v>
      </c>
      <c r="D161" s="7" t="s">
        <v>571</v>
      </c>
      <c r="E161" s="309"/>
      <c r="F161" s="309"/>
      <c r="G161" s="299"/>
      <c r="H161" s="48"/>
      <c r="I161" s="48"/>
    </row>
    <row r="162" spans="1:15" s="43" customFormat="1" x14ac:dyDescent="0.5">
      <c r="A162" s="9">
        <v>56</v>
      </c>
      <c r="B162" s="296" t="s">
        <v>574</v>
      </c>
      <c r="C162" s="15" t="s">
        <v>531</v>
      </c>
      <c r="D162" s="297" t="s">
        <v>566</v>
      </c>
      <c r="E162" s="308">
        <v>150000</v>
      </c>
      <c r="F162" s="150" t="s">
        <v>135</v>
      </c>
      <c r="G162" s="150" t="s">
        <v>135</v>
      </c>
      <c r="H162" s="4" t="s">
        <v>470</v>
      </c>
      <c r="I162" s="3" t="s">
        <v>439</v>
      </c>
    </row>
    <row r="163" spans="1:15" s="43" customFormat="1" x14ac:dyDescent="0.5">
      <c r="A163" s="7"/>
      <c r="B163" s="298" t="s">
        <v>575</v>
      </c>
      <c r="C163" s="8" t="s">
        <v>194</v>
      </c>
      <c r="D163" s="7" t="s">
        <v>537</v>
      </c>
      <c r="E163" s="309"/>
      <c r="F163" s="309"/>
      <c r="G163" s="299"/>
      <c r="H163" s="48"/>
      <c r="I163" s="48"/>
    </row>
    <row r="164" spans="1:15" s="43" customFormat="1" x14ac:dyDescent="0.5">
      <c r="A164" s="9">
        <v>57</v>
      </c>
      <c r="B164" s="296" t="s">
        <v>574</v>
      </c>
      <c r="C164" s="15" t="s">
        <v>531</v>
      </c>
      <c r="D164" s="9" t="s">
        <v>566</v>
      </c>
      <c r="E164" s="150">
        <v>500000</v>
      </c>
      <c r="F164" s="150" t="s">
        <v>135</v>
      </c>
      <c r="G164" s="150" t="s">
        <v>135</v>
      </c>
      <c r="H164" s="4" t="s">
        <v>470</v>
      </c>
      <c r="I164" s="3" t="s">
        <v>439</v>
      </c>
    </row>
    <row r="165" spans="1:15" s="43" customFormat="1" x14ac:dyDescent="0.5">
      <c r="A165" s="9"/>
      <c r="B165" s="296" t="s">
        <v>576</v>
      </c>
      <c r="C165" s="15" t="s">
        <v>194</v>
      </c>
      <c r="D165" s="9" t="s">
        <v>577</v>
      </c>
      <c r="E165" s="308"/>
      <c r="F165" s="308"/>
      <c r="G165" s="150"/>
      <c r="H165" s="130"/>
      <c r="I165" s="130"/>
    </row>
    <row r="166" spans="1:15" s="43" customFormat="1" x14ac:dyDescent="0.5">
      <c r="A166" s="7"/>
      <c r="B166" s="298" t="s">
        <v>570</v>
      </c>
      <c r="C166" s="48"/>
      <c r="D166" s="39"/>
      <c r="E166" s="309"/>
      <c r="F166" s="309"/>
      <c r="G166" s="299"/>
      <c r="H166" s="48"/>
      <c r="I166" s="48"/>
    </row>
    <row r="167" spans="1:15" s="45" customFormat="1" x14ac:dyDescent="0.5">
      <c r="A167" s="11">
        <v>58</v>
      </c>
      <c r="B167" s="17" t="s">
        <v>524</v>
      </c>
      <c r="C167" s="4" t="s">
        <v>294</v>
      </c>
      <c r="D167" s="3" t="s">
        <v>134</v>
      </c>
      <c r="E167" s="19">
        <v>300000</v>
      </c>
      <c r="F167" s="19" t="s">
        <v>135</v>
      </c>
      <c r="G167" s="19" t="s">
        <v>135</v>
      </c>
      <c r="H167" s="4" t="s">
        <v>470</v>
      </c>
      <c r="I167" s="3" t="s">
        <v>439</v>
      </c>
      <c r="J167" s="37"/>
      <c r="K167" s="37"/>
      <c r="L167" s="37"/>
      <c r="M167" s="46"/>
      <c r="N167" s="46"/>
      <c r="O167" s="46"/>
    </row>
    <row r="168" spans="1:15" s="45" customFormat="1" ht="21" customHeight="1" x14ac:dyDescent="0.5">
      <c r="A168" s="21"/>
      <c r="B168" s="16" t="s">
        <v>579</v>
      </c>
      <c r="C168" s="15" t="s">
        <v>366</v>
      </c>
      <c r="D168" s="9" t="s">
        <v>32</v>
      </c>
      <c r="E168" s="295"/>
      <c r="F168" s="22"/>
      <c r="G168" s="22"/>
      <c r="H168" s="16"/>
      <c r="I168" s="9"/>
      <c r="J168" s="46"/>
      <c r="K168" s="46"/>
      <c r="L168" s="46"/>
      <c r="M168" s="37"/>
      <c r="N168" s="37"/>
      <c r="O168" s="37"/>
    </row>
    <row r="169" spans="1:15" s="45" customFormat="1" x14ac:dyDescent="0.5">
      <c r="A169" s="13"/>
      <c r="B169" s="23" t="s">
        <v>578</v>
      </c>
      <c r="C169" s="8"/>
      <c r="D169" s="9"/>
      <c r="E169" s="24"/>
      <c r="F169" s="25"/>
      <c r="G169" s="25"/>
      <c r="H169" s="23"/>
      <c r="I169" s="7"/>
      <c r="J169" s="46"/>
      <c r="K169" s="46"/>
      <c r="L169" s="46"/>
      <c r="M169" s="37"/>
      <c r="N169" s="37"/>
      <c r="O169" s="37"/>
    </row>
    <row r="170" spans="1:15" s="45" customFormat="1" x14ac:dyDescent="0.5">
      <c r="A170" s="11">
        <v>59</v>
      </c>
      <c r="B170" s="17" t="s">
        <v>524</v>
      </c>
      <c r="C170" s="4" t="s">
        <v>294</v>
      </c>
      <c r="D170" s="3" t="s">
        <v>134</v>
      </c>
      <c r="E170" s="18" t="s">
        <v>135</v>
      </c>
      <c r="F170" s="19">
        <v>300000</v>
      </c>
      <c r="G170" s="19" t="s">
        <v>135</v>
      </c>
      <c r="H170" s="4" t="s">
        <v>470</v>
      </c>
      <c r="I170" s="3" t="s">
        <v>439</v>
      </c>
      <c r="J170" s="37"/>
      <c r="K170" s="37"/>
      <c r="L170" s="37"/>
      <c r="M170" s="46"/>
      <c r="N170" s="46"/>
      <c r="O170" s="46"/>
    </row>
    <row r="171" spans="1:15" s="45" customFormat="1" x14ac:dyDescent="0.5">
      <c r="A171" s="21"/>
      <c r="B171" s="16" t="s">
        <v>1203</v>
      </c>
      <c r="C171" s="15" t="s">
        <v>366</v>
      </c>
      <c r="D171" s="9" t="s">
        <v>32</v>
      </c>
      <c r="E171" s="295"/>
      <c r="F171" s="22"/>
      <c r="G171" s="22"/>
      <c r="H171" s="16"/>
      <c r="I171" s="9"/>
      <c r="J171" s="37"/>
      <c r="K171" s="37"/>
      <c r="L171" s="46"/>
      <c r="M171" s="37"/>
      <c r="N171" s="37"/>
      <c r="O171" s="37"/>
    </row>
    <row r="172" spans="1:15" s="45" customFormat="1" x14ac:dyDescent="0.5">
      <c r="A172" s="13"/>
      <c r="B172" s="23" t="s">
        <v>580</v>
      </c>
      <c r="C172" s="8"/>
      <c r="D172" s="7"/>
      <c r="E172" s="24"/>
      <c r="F172" s="25"/>
      <c r="G172" s="25"/>
      <c r="H172" s="23"/>
      <c r="I172" s="7"/>
      <c r="J172" s="46"/>
      <c r="K172" s="46"/>
      <c r="L172" s="46"/>
      <c r="M172" s="46"/>
      <c r="N172" s="46"/>
      <c r="O172" s="46"/>
    </row>
    <row r="173" spans="1:15" s="123" customFormat="1" ht="21.75" customHeight="1" x14ac:dyDescent="0.5">
      <c r="A173" s="107">
        <v>60</v>
      </c>
      <c r="B173" s="373" t="s">
        <v>505</v>
      </c>
      <c r="C173" s="115" t="s">
        <v>294</v>
      </c>
      <c r="D173" s="107" t="s">
        <v>1439</v>
      </c>
      <c r="E173" s="109">
        <v>100000</v>
      </c>
      <c r="F173" s="109" t="s">
        <v>135</v>
      </c>
      <c r="G173" s="109" t="s">
        <v>135</v>
      </c>
      <c r="H173" s="115" t="s">
        <v>470</v>
      </c>
      <c r="I173" s="117" t="s">
        <v>439</v>
      </c>
    </row>
    <row r="174" spans="1:15" s="123" customFormat="1" x14ac:dyDescent="0.5">
      <c r="A174" s="107"/>
      <c r="B174" s="373" t="s">
        <v>1208</v>
      </c>
      <c r="C174" s="108" t="s">
        <v>366</v>
      </c>
      <c r="D174" s="107" t="s">
        <v>32</v>
      </c>
      <c r="E174" s="109"/>
      <c r="F174" s="109"/>
      <c r="G174" s="109"/>
      <c r="H174" s="120"/>
      <c r="I174" s="120"/>
    </row>
    <row r="175" spans="1:15" s="123" customFormat="1" x14ac:dyDescent="0.5">
      <c r="A175" s="112"/>
      <c r="B175" s="375" t="s">
        <v>578</v>
      </c>
      <c r="C175" s="118"/>
      <c r="D175" s="112"/>
      <c r="E175" s="124"/>
      <c r="F175" s="124"/>
      <c r="G175" s="114"/>
      <c r="H175" s="118"/>
      <c r="I175" s="118"/>
    </row>
    <row r="176" spans="1:15" s="43" customFormat="1" x14ac:dyDescent="0.5">
      <c r="A176" s="9">
        <v>61</v>
      </c>
      <c r="B176" s="373" t="s">
        <v>505</v>
      </c>
      <c r="C176" s="115" t="s">
        <v>294</v>
      </c>
      <c r="D176" s="107" t="s">
        <v>1439</v>
      </c>
      <c r="E176" s="109">
        <v>100000</v>
      </c>
      <c r="F176" s="109" t="s">
        <v>135</v>
      </c>
      <c r="G176" s="109" t="s">
        <v>135</v>
      </c>
      <c r="H176" s="115" t="s">
        <v>470</v>
      </c>
      <c r="I176" s="117" t="s">
        <v>439</v>
      </c>
    </row>
    <row r="177" spans="1:15" s="43" customFormat="1" x14ac:dyDescent="0.5">
      <c r="A177" s="7"/>
      <c r="B177" s="375" t="s">
        <v>1209</v>
      </c>
      <c r="C177" s="113" t="s">
        <v>366</v>
      </c>
      <c r="D177" s="112" t="s">
        <v>32</v>
      </c>
      <c r="E177" s="114"/>
      <c r="F177" s="114"/>
      <c r="G177" s="114"/>
      <c r="H177" s="118"/>
      <c r="I177" s="118"/>
    </row>
    <row r="178" spans="1:15" s="43" customFormat="1" x14ac:dyDescent="0.5">
      <c r="A178" s="9">
        <v>62</v>
      </c>
      <c r="B178" s="373" t="s">
        <v>505</v>
      </c>
      <c r="C178" s="115" t="s">
        <v>294</v>
      </c>
      <c r="D178" s="107" t="s">
        <v>1439</v>
      </c>
      <c r="E178" s="109">
        <v>100000</v>
      </c>
      <c r="F178" s="109" t="s">
        <v>135</v>
      </c>
      <c r="G178" s="109" t="s">
        <v>135</v>
      </c>
      <c r="H178" s="115" t="s">
        <v>470</v>
      </c>
      <c r="I178" s="117" t="s">
        <v>439</v>
      </c>
    </row>
    <row r="179" spans="1:15" s="43" customFormat="1" ht="19.5" customHeight="1" x14ac:dyDescent="0.5">
      <c r="A179" s="9"/>
      <c r="B179" s="373" t="s">
        <v>1210</v>
      </c>
      <c r="C179" s="108" t="s">
        <v>366</v>
      </c>
      <c r="D179" s="107" t="s">
        <v>32</v>
      </c>
      <c r="E179" s="109"/>
      <c r="F179" s="109"/>
      <c r="G179" s="109"/>
      <c r="H179" s="108"/>
      <c r="I179" s="107"/>
    </row>
    <row r="180" spans="1:15" s="43" customFormat="1" ht="21" customHeight="1" x14ac:dyDescent="0.5">
      <c r="A180" s="7"/>
      <c r="B180" s="375" t="s">
        <v>578</v>
      </c>
      <c r="C180" s="113"/>
      <c r="D180" s="112"/>
      <c r="E180" s="124"/>
      <c r="F180" s="124"/>
      <c r="G180" s="114"/>
      <c r="H180" s="118"/>
      <c r="I180" s="118"/>
    </row>
    <row r="181" spans="1:15" s="43" customFormat="1" x14ac:dyDescent="0.5">
      <c r="A181" s="519"/>
      <c r="B181" s="307"/>
      <c r="C181" s="37"/>
      <c r="D181" s="519"/>
      <c r="E181" s="6"/>
      <c r="F181" s="6"/>
      <c r="G181" s="6"/>
      <c r="H181" s="37"/>
      <c r="I181" s="519"/>
    </row>
    <row r="182" spans="1:15" s="43" customFormat="1" x14ac:dyDescent="0.5">
      <c r="A182" s="601" t="s">
        <v>1484</v>
      </c>
      <c r="B182" s="597"/>
      <c r="C182" s="597"/>
      <c r="D182" s="597"/>
      <c r="E182" s="597"/>
      <c r="F182" s="597"/>
      <c r="G182" s="597"/>
      <c r="H182" s="597"/>
      <c r="I182" s="597"/>
    </row>
    <row r="183" spans="1:15" s="49" customFormat="1" ht="21" customHeight="1" x14ac:dyDescent="0.55000000000000004">
      <c r="A183" s="593" t="s">
        <v>291</v>
      </c>
      <c r="B183" s="593"/>
      <c r="C183" s="593"/>
      <c r="D183" s="593"/>
      <c r="E183" s="593"/>
      <c r="F183" s="593"/>
      <c r="G183" s="593"/>
      <c r="H183" s="593"/>
      <c r="I183" s="593"/>
    </row>
    <row r="184" spans="1:15" s="158" customFormat="1" x14ac:dyDescent="0.45">
      <c r="A184" s="591" t="s">
        <v>147</v>
      </c>
      <c r="B184" s="591" t="s">
        <v>304</v>
      </c>
      <c r="C184" s="591" t="s">
        <v>148</v>
      </c>
      <c r="D184" s="475" t="s">
        <v>149</v>
      </c>
      <c r="E184" s="589" t="s">
        <v>70</v>
      </c>
      <c r="F184" s="590"/>
      <c r="G184" s="590"/>
      <c r="H184" s="591" t="s">
        <v>141</v>
      </c>
      <c r="I184" s="475" t="s">
        <v>152</v>
      </c>
      <c r="J184" s="156"/>
      <c r="K184" s="156"/>
      <c r="L184" s="156"/>
      <c r="M184" s="157"/>
      <c r="N184" s="157"/>
      <c r="O184" s="157"/>
    </row>
    <row r="185" spans="1:15" s="158" customFormat="1" x14ac:dyDescent="0.45">
      <c r="A185" s="592"/>
      <c r="B185" s="592"/>
      <c r="C185" s="592"/>
      <c r="D185" s="451" t="s">
        <v>150</v>
      </c>
      <c r="E185" s="159">
        <v>2557</v>
      </c>
      <c r="F185" s="159">
        <v>2558</v>
      </c>
      <c r="G185" s="159">
        <v>2559</v>
      </c>
      <c r="H185" s="592"/>
      <c r="I185" s="451" t="s">
        <v>153</v>
      </c>
      <c r="J185" s="161"/>
      <c r="K185" s="161"/>
      <c r="L185" s="161"/>
      <c r="M185" s="162"/>
      <c r="N185" s="162"/>
      <c r="O185" s="162"/>
    </row>
    <row r="186" spans="1:15" s="43" customFormat="1" x14ac:dyDescent="0.5">
      <c r="A186" s="9">
        <v>63</v>
      </c>
      <c r="B186" s="373" t="s">
        <v>505</v>
      </c>
      <c r="C186" s="115" t="s">
        <v>294</v>
      </c>
      <c r="D186" s="107" t="s">
        <v>1439</v>
      </c>
      <c r="E186" s="109">
        <v>100000</v>
      </c>
      <c r="F186" s="109" t="s">
        <v>135</v>
      </c>
      <c r="G186" s="109" t="s">
        <v>135</v>
      </c>
      <c r="H186" s="115" t="s">
        <v>470</v>
      </c>
      <c r="I186" s="117" t="s">
        <v>439</v>
      </c>
    </row>
    <row r="187" spans="1:15" s="43" customFormat="1" ht="19.5" customHeight="1" x14ac:dyDescent="0.5">
      <c r="A187" s="9"/>
      <c r="B187" s="373" t="s">
        <v>1211</v>
      </c>
      <c r="C187" s="108" t="s">
        <v>366</v>
      </c>
      <c r="D187" s="107" t="s">
        <v>32</v>
      </c>
      <c r="E187" s="109"/>
      <c r="F187" s="109"/>
      <c r="G187" s="109"/>
      <c r="H187" s="108"/>
      <c r="I187" s="107"/>
    </row>
    <row r="188" spans="1:15" s="43" customFormat="1" ht="21" customHeight="1" x14ac:dyDescent="0.5">
      <c r="A188" s="7"/>
      <c r="B188" s="375" t="s">
        <v>1212</v>
      </c>
      <c r="C188" s="113"/>
      <c r="D188" s="112"/>
      <c r="E188" s="124"/>
      <c r="F188" s="124"/>
      <c r="G188" s="114"/>
      <c r="H188" s="118"/>
      <c r="I188" s="118"/>
    </row>
    <row r="189" spans="1:15" s="43" customFormat="1" x14ac:dyDescent="0.5">
      <c r="A189" s="9">
        <v>64</v>
      </c>
      <c r="B189" s="296" t="s">
        <v>507</v>
      </c>
      <c r="C189" s="15" t="s">
        <v>531</v>
      </c>
      <c r="D189" s="9" t="s">
        <v>1074</v>
      </c>
      <c r="E189" s="150" t="s">
        <v>135</v>
      </c>
      <c r="F189" s="150">
        <v>30000</v>
      </c>
      <c r="G189" s="150" t="s">
        <v>135</v>
      </c>
      <c r="H189" s="4" t="s">
        <v>470</v>
      </c>
      <c r="I189" s="3" t="s">
        <v>439</v>
      </c>
    </row>
    <row r="190" spans="1:15" s="43" customFormat="1" x14ac:dyDescent="0.5">
      <c r="A190" s="9"/>
      <c r="B190" s="296" t="s">
        <v>581</v>
      </c>
      <c r="C190" s="15" t="s">
        <v>194</v>
      </c>
      <c r="D190" s="453"/>
      <c r="E190" s="150"/>
      <c r="F190" s="150"/>
      <c r="G190" s="150"/>
      <c r="H190" s="130"/>
      <c r="I190" s="9"/>
    </row>
    <row r="191" spans="1:15" s="43" customFormat="1" x14ac:dyDescent="0.5">
      <c r="A191" s="7"/>
      <c r="B191" s="298" t="s">
        <v>570</v>
      </c>
      <c r="C191" s="48"/>
      <c r="D191" s="39"/>
      <c r="E191" s="299"/>
      <c r="F191" s="299"/>
      <c r="G191" s="299"/>
      <c r="H191" s="48"/>
      <c r="I191" s="48"/>
    </row>
    <row r="192" spans="1:15" s="45" customFormat="1" x14ac:dyDescent="0.5">
      <c r="A192" s="3">
        <v>65</v>
      </c>
      <c r="B192" s="32" t="s">
        <v>583</v>
      </c>
      <c r="C192" s="4" t="s">
        <v>584</v>
      </c>
      <c r="D192" s="3" t="s">
        <v>585</v>
      </c>
      <c r="E192" s="5">
        <v>1000000</v>
      </c>
      <c r="F192" s="5" t="s">
        <v>135</v>
      </c>
      <c r="G192" s="5" t="s">
        <v>135</v>
      </c>
      <c r="H192" s="17" t="s">
        <v>586</v>
      </c>
      <c r="I192" s="3"/>
      <c r="J192" s="37"/>
      <c r="K192" s="37"/>
      <c r="L192" s="37"/>
      <c r="M192" s="37"/>
      <c r="N192" s="37"/>
      <c r="O192" s="46"/>
    </row>
    <row r="193" spans="1:15" s="45" customFormat="1" x14ac:dyDescent="0.5">
      <c r="A193" s="9"/>
      <c r="B193" s="34" t="s">
        <v>587</v>
      </c>
      <c r="C193" s="15" t="s">
        <v>588</v>
      </c>
      <c r="D193" s="9" t="s">
        <v>223</v>
      </c>
      <c r="E193" s="9"/>
      <c r="F193" s="9"/>
      <c r="G193" s="9"/>
      <c r="H193" s="16" t="s">
        <v>589</v>
      </c>
      <c r="I193" s="9" t="s">
        <v>439</v>
      </c>
      <c r="J193" s="37"/>
      <c r="K193" s="37"/>
      <c r="L193" s="37"/>
      <c r="M193" s="46"/>
      <c r="N193" s="46"/>
      <c r="O193" s="125"/>
    </row>
    <row r="194" spans="1:15" s="45" customFormat="1" x14ac:dyDescent="0.5">
      <c r="A194" s="7"/>
      <c r="B194" s="33" t="s">
        <v>590</v>
      </c>
      <c r="C194" s="8" t="s">
        <v>591</v>
      </c>
      <c r="D194" s="7"/>
      <c r="E194" s="7"/>
      <c r="F194" s="7"/>
      <c r="G194" s="7"/>
      <c r="H194" s="23"/>
      <c r="I194" s="7"/>
      <c r="J194" s="37"/>
      <c r="K194" s="37"/>
      <c r="L194" s="37"/>
      <c r="M194" s="37"/>
      <c r="N194" s="37"/>
      <c r="O194" s="37"/>
    </row>
    <row r="195" spans="1:15" s="45" customFormat="1" x14ac:dyDescent="0.5">
      <c r="A195" s="3">
        <v>66</v>
      </c>
      <c r="B195" s="17" t="s">
        <v>592</v>
      </c>
      <c r="C195" s="4" t="s">
        <v>132</v>
      </c>
      <c r="D195" s="29" t="s">
        <v>137</v>
      </c>
      <c r="E195" s="5">
        <v>2300000</v>
      </c>
      <c r="F195" s="19" t="s">
        <v>135</v>
      </c>
      <c r="G195" s="5" t="s">
        <v>135</v>
      </c>
      <c r="H195" s="32" t="s">
        <v>593</v>
      </c>
      <c r="I195" s="3" t="s">
        <v>439</v>
      </c>
      <c r="J195" s="37"/>
      <c r="K195" s="37"/>
      <c r="L195" s="37"/>
      <c r="M195" s="37"/>
      <c r="N195" s="37"/>
      <c r="O195" s="37"/>
    </row>
    <row r="196" spans="1:15" s="45" customFormat="1" x14ac:dyDescent="0.5">
      <c r="A196" s="7"/>
      <c r="B196" s="23" t="s">
        <v>570</v>
      </c>
      <c r="C196" s="15" t="s">
        <v>133</v>
      </c>
      <c r="D196" s="7" t="s">
        <v>139</v>
      </c>
      <c r="E196" s="14"/>
      <c r="F196" s="25"/>
      <c r="G196" s="14"/>
      <c r="H196" s="34" t="s">
        <v>499</v>
      </c>
      <c r="I196" s="7"/>
      <c r="J196" s="37"/>
      <c r="K196" s="37"/>
      <c r="L196" s="37"/>
      <c r="M196" s="37"/>
      <c r="N196" s="37"/>
      <c r="O196" s="37"/>
    </row>
    <row r="197" spans="1:15" s="43" customFormat="1" x14ac:dyDescent="0.5">
      <c r="A197" s="3">
        <v>67</v>
      </c>
      <c r="B197" s="301" t="s">
        <v>594</v>
      </c>
      <c r="C197" s="47" t="s">
        <v>595</v>
      </c>
      <c r="D197" s="310" t="s">
        <v>596</v>
      </c>
      <c r="E197" s="311">
        <v>200000</v>
      </c>
      <c r="F197" s="10" t="s">
        <v>135</v>
      </c>
      <c r="G197" s="10" t="s">
        <v>135</v>
      </c>
      <c r="H197" s="47" t="s">
        <v>597</v>
      </c>
      <c r="I197" s="3" t="s">
        <v>439</v>
      </c>
    </row>
    <row r="198" spans="1:15" s="43" customFormat="1" x14ac:dyDescent="0.5">
      <c r="A198" s="7"/>
      <c r="B198" s="298" t="s">
        <v>598</v>
      </c>
      <c r="C198" s="48" t="s">
        <v>599</v>
      </c>
      <c r="D198" s="7"/>
      <c r="E198" s="309"/>
      <c r="F198" s="309"/>
      <c r="G198" s="299"/>
      <c r="H198" s="48" t="s">
        <v>138</v>
      </c>
      <c r="I198" s="48"/>
    </row>
    <row r="199" spans="1:15" s="123" customFormat="1" ht="19.5" customHeight="1" x14ac:dyDescent="0.5">
      <c r="A199" s="117">
        <v>68</v>
      </c>
      <c r="B199" s="384" t="s">
        <v>1219</v>
      </c>
      <c r="C199" s="116" t="s">
        <v>1221</v>
      </c>
      <c r="D199" s="385" t="s">
        <v>1440</v>
      </c>
      <c r="E199" s="126">
        <v>150000</v>
      </c>
      <c r="F199" s="110" t="s">
        <v>135</v>
      </c>
      <c r="G199" s="110" t="s">
        <v>135</v>
      </c>
      <c r="H199" s="116" t="s">
        <v>1222</v>
      </c>
      <c r="I199" s="117" t="s">
        <v>439</v>
      </c>
    </row>
    <row r="200" spans="1:15" s="123" customFormat="1" x14ac:dyDescent="0.5">
      <c r="A200" s="112"/>
      <c r="B200" s="375" t="s">
        <v>1220</v>
      </c>
      <c r="C200" s="118" t="s">
        <v>1457</v>
      </c>
      <c r="D200" s="112" t="s">
        <v>221</v>
      </c>
      <c r="E200" s="124"/>
      <c r="F200" s="124"/>
      <c r="G200" s="114"/>
      <c r="H200" s="118" t="s">
        <v>1504</v>
      </c>
      <c r="I200" s="118"/>
    </row>
    <row r="201" spans="1:15" s="123" customFormat="1" ht="20.25" customHeight="1" x14ac:dyDescent="0.5">
      <c r="A201" s="107">
        <v>69</v>
      </c>
      <c r="B201" s="373" t="s">
        <v>1231</v>
      </c>
      <c r="C201" s="116" t="s">
        <v>562</v>
      </c>
      <c r="D201" s="107" t="s">
        <v>802</v>
      </c>
      <c r="E201" s="109">
        <v>40000</v>
      </c>
      <c r="F201" s="109" t="s">
        <v>135</v>
      </c>
      <c r="G201" s="109" t="s">
        <v>135</v>
      </c>
      <c r="H201" s="120" t="s">
        <v>564</v>
      </c>
      <c r="I201" s="117" t="s">
        <v>439</v>
      </c>
    </row>
    <row r="202" spans="1:15" s="123" customFormat="1" x14ac:dyDescent="0.5">
      <c r="A202" s="112"/>
      <c r="B202" s="375" t="s">
        <v>1232</v>
      </c>
      <c r="C202" s="118" t="s">
        <v>349</v>
      </c>
      <c r="D202" s="112"/>
      <c r="E202" s="124"/>
      <c r="F202" s="124"/>
      <c r="G202" s="114"/>
      <c r="H202" s="118" t="s">
        <v>349</v>
      </c>
      <c r="I202" s="118"/>
    </row>
    <row r="203" spans="1:15" s="43" customFormat="1" ht="23.25" customHeight="1" x14ac:dyDescent="0.5">
      <c r="A203" s="9">
        <v>70</v>
      </c>
      <c r="B203" s="296" t="s">
        <v>600</v>
      </c>
      <c r="C203" s="130" t="s">
        <v>562</v>
      </c>
      <c r="D203" s="9" t="s">
        <v>563</v>
      </c>
      <c r="E203" s="150">
        <v>400000</v>
      </c>
      <c r="F203" s="150" t="s">
        <v>135</v>
      </c>
      <c r="G203" s="150" t="s">
        <v>135</v>
      </c>
      <c r="H203" s="130" t="s">
        <v>564</v>
      </c>
      <c r="I203" s="3" t="s">
        <v>439</v>
      </c>
    </row>
    <row r="204" spans="1:15" s="43" customFormat="1" ht="23.25" customHeight="1" x14ac:dyDescent="0.5">
      <c r="A204" s="7"/>
      <c r="B204" s="312" t="s">
        <v>601</v>
      </c>
      <c r="C204" s="48" t="s">
        <v>349</v>
      </c>
      <c r="D204" s="7"/>
      <c r="E204" s="299"/>
      <c r="F204" s="299"/>
      <c r="G204" s="299"/>
      <c r="H204" s="48" t="s">
        <v>349</v>
      </c>
      <c r="I204" s="48"/>
    </row>
    <row r="205" spans="1:15" s="43" customFormat="1" ht="23.25" customHeight="1" x14ac:dyDescent="0.5">
      <c r="A205" s="9">
        <v>71</v>
      </c>
      <c r="B205" s="313" t="s">
        <v>602</v>
      </c>
      <c r="C205" s="47" t="s">
        <v>562</v>
      </c>
      <c r="D205" s="30" t="s">
        <v>603</v>
      </c>
      <c r="E205" s="150">
        <v>500000</v>
      </c>
      <c r="F205" s="150" t="s">
        <v>135</v>
      </c>
      <c r="G205" s="150" t="s">
        <v>135</v>
      </c>
      <c r="H205" s="130" t="s">
        <v>564</v>
      </c>
      <c r="I205" s="3" t="s">
        <v>439</v>
      </c>
    </row>
    <row r="206" spans="1:15" s="43" customFormat="1" ht="20.25" customHeight="1" x14ac:dyDescent="0.5">
      <c r="A206" s="7"/>
      <c r="B206" s="314" t="s">
        <v>1607</v>
      </c>
      <c r="C206" s="48" t="s">
        <v>349</v>
      </c>
      <c r="D206" s="31"/>
      <c r="E206" s="309"/>
      <c r="F206" s="309"/>
      <c r="G206" s="299"/>
      <c r="H206" s="48" t="s">
        <v>349</v>
      </c>
      <c r="I206" s="48"/>
    </row>
    <row r="207" spans="1:15" s="43" customFormat="1" x14ac:dyDescent="0.5">
      <c r="A207" s="519"/>
      <c r="B207" s="307"/>
      <c r="D207" s="519"/>
      <c r="E207" s="6"/>
      <c r="F207" s="6"/>
      <c r="G207" s="6"/>
    </row>
    <row r="208" spans="1:15" s="43" customFormat="1" ht="23.25" customHeight="1" x14ac:dyDescent="0.5">
      <c r="A208" s="601" t="s">
        <v>1485</v>
      </c>
      <c r="B208" s="597"/>
      <c r="C208" s="597"/>
      <c r="D208" s="597"/>
      <c r="E208" s="597"/>
      <c r="F208" s="597"/>
      <c r="G208" s="597"/>
      <c r="H208" s="597"/>
      <c r="I208" s="597"/>
    </row>
    <row r="209" spans="1:15" s="49" customFormat="1" ht="21" customHeight="1" x14ac:dyDescent="0.55000000000000004">
      <c r="A209" s="593" t="s">
        <v>291</v>
      </c>
      <c r="B209" s="593"/>
      <c r="C209" s="593"/>
      <c r="D209" s="593"/>
      <c r="E209" s="593"/>
      <c r="F209" s="593"/>
      <c r="G209" s="593"/>
      <c r="H209" s="593"/>
      <c r="I209" s="593"/>
    </row>
    <row r="210" spans="1:15" s="158" customFormat="1" x14ac:dyDescent="0.45">
      <c r="A210" s="591" t="s">
        <v>147</v>
      </c>
      <c r="B210" s="591" t="s">
        <v>304</v>
      </c>
      <c r="C210" s="591" t="s">
        <v>148</v>
      </c>
      <c r="D210" s="475" t="s">
        <v>149</v>
      </c>
      <c r="E210" s="589" t="s">
        <v>70</v>
      </c>
      <c r="F210" s="590"/>
      <c r="G210" s="590"/>
      <c r="H210" s="591" t="s">
        <v>141</v>
      </c>
      <c r="I210" s="475" t="s">
        <v>152</v>
      </c>
      <c r="J210" s="156"/>
      <c r="K210" s="156"/>
      <c r="L210" s="156"/>
      <c r="M210" s="157"/>
      <c r="N210" s="157"/>
      <c r="O210" s="157"/>
    </row>
    <row r="211" spans="1:15" s="158" customFormat="1" x14ac:dyDescent="0.45">
      <c r="A211" s="592"/>
      <c r="B211" s="592"/>
      <c r="C211" s="592"/>
      <c r="D211" s="451" t="s">
        <v>150</v>
      </c>
      <c r="E211" s="159">
        <v>2557</v>
      </c>
      <c r="F211" s="159">
        <v>2558</v>
      </c>
      <c r="G211" s="159">
        <v>2559</v>
      </c>
      <c r="H211" s="592"/>
      <c r="I211" s="451" t="s">
        <v>153</v>
      </c>
      <c r="J211" s="161"/>
      <c r="K211" s="161"/>
      <c r="L211" s="161"/>
      <c r="M211" s="162"/>
      <c r="N211" s="162"/>
      <c r="O211" s="162"/>
    </row>
    <row r="212" spans="1:15" s="43" customFormat="1" ht="19.5" customHeight="1" x14ac:dyDescent="0.5">
      <c r="A212" s="9">
        <v>72</v>
      </c>
      <c r="B212" s="296" t="s">
        <v>604</v>
      </c>
      <c r="C212" s="130" t="s">
        <v>562</v>
      </c>
      <c r="D212" s="519" t="s">
        <v>605</v>
      </c>
      <c r="E212" s="150">
        <v>150000</v>
      </c>
      <c r="F212" s="150" t="s">
        <v>135</v>
      </c>
      <c r="G212" s="150" t="s">
        <v>135</v>
      </c>
      <c r="H212" s="130" t="s">
        <v>564</v>
      </c>
      <c r="I212" s="3" t="s">
        <v>439</v>
      </c>
    </row>
    <row r="213" spans="1:15" s="43" customFormat="1" x14ac:dyDescent="0.5">
      <c r="A213" s="9"/>
      <c r="B213" s="296" t="s">
        <v>1204</v>
      </c>
      <c r="C213" s="130" t="s">
        <v>349</v>
      </c>
      <c r="D213" s="9"/>
      <c r="E213" s="150"/>
      <c r="F213" s="150"/>
      <c r="G213" s="150"/>
      <c r="H213" s="130" t="s">
        <v>349</v>
      </c>
      <c r="I213" s="130"/>
    </row>
    <row r="214" spans="1:15" s="43" customFormat="1" x14ac:dyDescent="0.5">
      <c r="A214" s="7"/>
      <c r="B214" s="298" t="s">
        <v>1205</v>
      </c>
      <c r="C214" s="48"/>
      <c r="D214" s="7"/>
      <c r="E214" s="299"/>
      <c r="F214" s="299"/>
      <c r="G214" s="299"/>
      <c r="H214" s="48"/>
      <c r="I214" s="48"/>
    </row>
    <row r="215" spans="1:15" s="43" customFormat="1" x14ac:dyDescent="0.5">
      <c r="A215" s="9">
        <v>73</v>
      </c>
      <c r="B215" s="296" t="s">
        <v>606</v>
      </c>
      <c r="C215" s="130" t="s">
        <v>562</v>
      </c>
      <c r="D215" s="9" t="s">
        <v>607</v>
      </c>
      <c r="E215" s="150" t="s">
        <v>135</v>
      </c>
      <c r="F215" s="150">
        <v>300000</v>
      </c>
      <c r="G215" s="150" t="s">
        <v>135</v>
      </c>
      <c r="H215" s="130" t="s">
        <v>608</v>
      </c>
      <c r="I215" s="3" t="s">
        <v>439</v>
      </c>
    </row>
    <row r="216" spans="1:15" s="43" customFormat="1" ht="23.25" customHeight="1" x14ac:dyDescent="0.5">
      <c r="A216" s="7"/>
      <c r="B216" s="298" t="s">
        <v>609</v>
      </c>
      <c r="C216" s="48" t="s">
        <v>610</v>
      </c>
      <c r="D216" s="7"/>
      <c r="E216" s="309"/>
      <c r="F216" s="309"/>
      <c r="G216" s="299"/>
      <c r="H216" s="48" t="s">
        <v>349</v>
      </c>
      <c r="I216" s="48"/>
    </row>
    <row r="217" spans="1:15" s="43" customFormat="1" ht="21" customHeight="1" x14ac:dyDescent="0.5">
      <c r="A217" s="9">
        <v>74</v>
      </c>
      <c r="B217" s="296" t="s">
        <v>611</v>
      </c>
      <c r="C217" s="130" t="s">
        <v>612</v>
      </c>
      <c r="D217" s="297" t="s">
        <v>596</v>
      </c>
      <c r="E217" s="150">
        <v>2000000</v>
      </c>
      <c r="F217" s="150" t="s">
        <v>135</v>
      </c>
      <c r="G217" s="150" t="s">
        <v>135</v>
      </c>
      <c r="H217" s="130" t="s">
        <v>613</v>
      </c>
      <c r="I217" s="3" t="s">
        <v>439</v>
      </c>
    </row>
    <row r="218" spans="1:15" s="43" customFormat="1" x14ac:dyDescent="0.5">
      <c r="A218" s="7"/>
      <c r="B218" s="298" t="s">
        <v>1206</v>
      </c>
      <c r="C218" s="48" t="s">
        <v>194</v>
      </c>
      <c r="D218" s="380"/>
      <c r="E218" s="309"/>
      <c r="F218" s="309"/>
      <c r="G218" s="299"/>
      <c r="H218" s="48" t="s">
        <v>175</v>
      </c>
      <c r="I218" s="7"/>
    </row>
    <row r="219" spans="1:15" s="43" customFormat="1" x14ac:dyDescent="0.5">
      <c r="A219" s="9">
        <v>75</v>
      </c>
      <c r="B219" s="296" t="s">
        <v>614</v>
      </c>
      <c r="C219" s="130" t="s">
        <v>612</v>
      </c>
      <c r="D219" s="297" t="s">
        <v>596</v>
      </c>
      <c r="E219" s="150">
        <v>2000000</v>
      </c>
      <c r="F219" s="150" t="s">
        <v>135</v>
      </c>
      <c r="G219" s="150" t="s">
        <v>135</v>
      </c>
      <c r="H219" s="130" t="s">
        <v>470</v>
      </c>
      <c r="I219" s="9" t="s">
        <v>439</v>
      </c>
    </row>
    <row r="220" spans="1:15" s="43" customFormat="1" x14ac:dyDescent="0.5">
      <c r="A220" s="9"/>
      <c r="B220" s="296" t="s">
        <v>1207</v>
      </c>
      <c r="C220" s="130" t="s">
        <v>194</v>
      </c>
      <c r="D220" s="9"/>
      <c r="E220" s="308"/>
      <c r="F220" s="308"/>
      <c r="G220" s="150"/>
      <c r="H220" s="130"/>
      <c r="I220" s="130"/>
    </row>
    <row r="221" spans="1:15" s="43" customFormat="1" x14ac:dyDescent="0.5">
      <c r="A221" s="7"/>
      <c r="B221" s="48" t="s">
        <v>570</v>
      </c>
      <c r="C221" s="48"/>
      <c r="D221" s="7"/>
      <c r="E221" s="128"/>
      <c r="F221" s="128"/>
      <c r="G221" s="489"/>
      <c r="H221" s="48"/>
      <c r="I221" s="48"/>
    </row>
    <row r="222" spans="1:15" s="123" customFormat="1" x14ac:dyDescent="0.5">
      <c r="A222" s="107">
        <v>76</v>
      </c>
      <c r="B222" s="373" t="s">
        <v>1228</v>
      </c>
      <c r="C222" s="120" t="s">
        <v>612</v>
      </c>
      <c r="D222" s="374" t="s">
        <v>1441</v>
      </c>
      <c r="E222" s="109" t="s">
        <v>135</v>
      </c>
      <c r="F222" s="109" t="s">
        <v>135</v>
      </c>
      <c r="G222" s="109">
        <v>900000</v>
      </c>
      <c r="H222" s="120" t="s">
        <v>470</v>
      </c>
      <c r="I222" s="107" t="s">
        <v>439</v>
      </c>
    </row>
    <row r="223" spans="1:15" s="123" customFormat="1" x14ac:dyDescent="0.5">
      <c r="A223" s="112"/>
      <c r="B223" s="375" t="s">
        <v>1229</v>
      </c>
      <c r="C223" s="118" t="s">
        <v>194</v>
      </c>
      <c r="D223" s="112" t="s">
        <v>596</v>
      </c>
      <c r="E223" s="124"/>
      <c r="F223" s="124"/>
      <c r="G223" s="114"/>
      <c r="H223" s="118"/>
      <c r="I223" s="118"/>
    </row>
    <row r="224" spans="1:15" s="123" customFormat="1" ht="21" customHeight="1" x14ac:dyDescent="0.5">
      <c r="A224" s="107">
        <v>77</v>
      </c>
      <c r="B224" s="373" t="s">
        <v>1230</v>
      </c>
      <c r="C224" s="120" t="s">
        <v>612</v>
      </c>
      <c r="D224" s="374" t="s">
        <v>198</v>
      </c>
      <c r="E224" s="109">
        <v>80000</v>
      </c>
      <c r="F224" s="109" t="s">
        <v>135</v>
      </c>
      <c r="G224" s="109" t="s">
        <v>135</v>
      </c>
      <c r="H224" s="120" t="s">
        <v>470</v>
      </c>
      <c r="I224" s="107" t="s">
        <v>439</v>
      </c>
    </row>
    <row r="225" spans="1:15" s="123" customFormat="1" x14ac:dyDescent="0.5">
      <c r="A225" s="107"/>
      <c r="B225" s="373" t="s">
        <v>1539</v>
      </c>
      <c r="C225" s="120" t="s">
        <v>194</v>
      </c>
      <c r="D225" s="107" t="s">
        <v>596</v>
      </c>
      <c r="E225" s="122"/>
      <c r="F225" s="122"/>
      <c r="G225" s="109"/>
      <c r="H225" s="120"/>
      <c r="I225" s="120"/>
    </row>
    <row r="226" spans="1:15" s="123" customFormat="1" x14ac:dyDescent="0.5">
      <c r="A226" s="112"/>
      <c r="B226" s="118"/>
      <c r="C226" s="118"/>
      <c r="D226" s="112"/>
      <c r="E226" s="387"/>
      <c r="F226" s="387"/>
      <c r="G226" s="490"/>
      <c r="H226" s="118"/>
      <c r="I226" s="118"/>
    </row>
    <row r="227" spans="1:15" s="43" customFormat="1" ht="20.25" customHeight="1" x14ac:dyDescent="0.5">
      <c r="A227" s="9">
        <v>78</v>
      </c>
      <c r="B227" s="296" t="s">
        <v>615</v>
      </c>
      <c r="C227" s="130" t="s">
        <v>132</v>
      </c>
      <c r="D227" s="297" t="s">
        <v>596</v>
      </c>
      <c r="E227" s="150" t="s">
        <v>135</v>
      </c>
      <c r="F227" s="150">
        <v>300000</v>
      </c>
      <c r="G227" s="150" t="s">
        <v>135</v>
      </c>
      <c r="H227" s="130" t="s">
        <v>616</v>
      </c>
      <c r="I227" s="3" t="s">
        <v>439</v>
      </c>
    </row>
    <row r="228" spans="1:15" s="43" customFormat="1" ht="21.75" thickBot="1" x14ac:dyDescent="0.55000000000000004">
      <c r="A228" s="415"/>
      <c r="B228" s="479" t="s">
        <v>617</v>
      </c>
      <c r="C228" s="480" t="s">
        <v>618</v>
      </c>
      <c r="D228" s="415"/>
      <c r="E228" s="481"/>
      <c r="F228" s="481"/>
      <c r="G228" s="481"/>
      <c r="H228" s="480" t="s">
        <v>482</v>
      </c>
      <c r="I228" s="480"/>
    </row>
    <row r="229" spans="1:15" s="408" customFormat="1" x14ac:dyDescent="0.5">
      <c r="A229" s="397">
        <v>79</v>
      </c>
      <c r="B229" s="403" t="s">
        <v>619</v>
      </c>
      <c r="C229" s="404" t="s">
        <v>294</v>
      </c>
      <c r="D229" s="397" t="s">
        <v>620</v>
      </c>
      <c r="E229" s="405" t="s">
        <v>135</v>
      </c>
      <c r="F229" s="405">
        <v>2500000</v>
      </c>
      <c r="G229" s="405" t="s">
        <v>135</v>
      </c>
      <c r="H229" s="404" t="s">
        <v>320</v>
      </c>
      <c r="I229" s="397" t="s">
        <v>439</v>
      </c>
      <c r="J229" s="40"/>
      <c r="K229" s="40"/>
      <c r="L229" s="40"/>
      <c r="M229" s="406"/>
      <c r="N229" s="407"/>
      <c r="O229" s="407"/>
    </row>
    <row r="230" spans="1:15" s="410" customFormat="1" x14ac:dyDescent="0.5">
      <c r="A230" s="397"/>
      <c r="B230" s="403" t="s">
        <v>621</v>
      </c>
      <c r="C230" s="404" t="s">
        <v>366</v>
      </c>
      <c r="D230" s="397" t="s">
        <v>523</v>
      </c>
      <c r="E230" s="405"/>
      <c r="F230" s="405"/>
      <c r="G230" s="405"/>
      <c r="H230" s="404" t="s">
        <v>175</v>
      </c>
      <c r="I230" s="397"/>
      <c r="J230" s="40"/>
      <c r="K230" s="40"/>
      <c r="L230" s="516"/>
      <c r="M230" s="409"/>
      <c r="N230" s="405"/>
      <c r="O230" s="405"/>
    </row>
    <row r="231" spans="1:15" s="410" customFormat="1" x14ac:dyDescent="0.5">
      <c r="A231" s="398"/>
      <c r="B231" s="411" t="s">
        <v>622</v>
      </c>
      <c r="C231" s="300"/>
      <c r="D231" s="398"/>
      <c r="E231" s="412"/>
      <c r="F231" s="412"/>
      <c r="G231" s="412"/>
      <c r="H231" s="300"/>
      <c r="I231" s="398"/>
      <c r="J231" s="40"/>
      <c r="K231" s="40"/>
      <c r="L231" s="516"/>
      <c r="M231" s="409"/>
      <c r="N231" s="405"/>
      <c r="O231" s="405"/>
    </row>
    <row r="232" spans="1:15" s="42" customFormat="1" x14ac:dyDescent="0.5">
      <c r="A232" s="40"/>
      <c r="B232" s="478"/>
      <c r="C232" s="476"/>
      <c r="D232" s="40"/>
      <c r="E232" s="454"/>
      <c r="F232" s="454"/>
      <c r="G232" s="487"/>
      <c r="H232" s="476"/>
      <c r="I232" s="40"/>
      <c r="J232" s="40"/>
      <c r="K232" s="40"/>
      <c r="L232" s="40"/>
      <c r="M232" s="454"/>
      <c r="N232" s="454"/>
      <c r="O232" s="454"/>
    </row>
    <row r="233" spans="1:15" s="42" customFormat="1" x14ac:dyDescent="0.5">
      <c r="A233" s="601" t="s">
        <v>1486</v>
      </c>
      <c r="B233" s="597"/>
      <c r="C233" s="597"/>
      <c r="D233" s="597"/>
      <c r="E233" s="597"/>
      <c r="F233" s="597"/>
      <c r="G233" s="597"/>
      <c r="H233" s="597"/>
      <c r="I233" s="597"/>
      <c r="J233" s="40"/>
      <c r="K233" s="40"/>
      <c r="L233" s="40"/>
      <c r="M233" s="487"/>
      <c r="N233" s="487"/>
      <c r="O233" s="487"/>
    </row>
    <row r="234" spans="1:15" s="42" customFormat="1" x14ac:dyDescent="0.5">
      <c r="A234" s="580"/>
      <c r="B234" s="579"/>
      <c r="C234" s="579"/>
      <c r="D234" s="579"/>
      <c r="E234" s="579"/>
      <c r="F234" s="579"/>
      <c r="G234" s="579"/>
      <c r="H234" s="579"/>
      <c r="I234" s="579"/>
      <c r="J234" s="40"/>
      <c r="K234" s="40"/>
      <c r="L234" s="40"/>
      <c r="M234" s="523"/>
      <c r="N234" s="523"/>
      <c r="O234" s="523"/>
    </row>
    <row r="235" spans="1:15" s="49" customFormat="1" ht="21" customHeight="1" x14ac:dyDescent="0.55000000000000004">
      <c r="A235" s="593" t="s">
        <v>291</v>
      </c>
      <c r="B235" s="593"/>
      <c r="C235" s="593"/>
      <c r="D235" s="593"/>
      <c r="E235" s="593"/>
      <c r="F235" s="593"/>
      <c r="G235" s="593"/>
      <c r="H235" s="593"/>
      <c r="I235" s="593"/>
    </row>
    <row r="236" spans="1:15" s="158" customFormat="1" x14ac:dyDescent="0.45">
      <c r="A236" s="591" t="s">
        <v>147</v>
      </c>
      <c r="B236" s="591" t="s">
        <v>304</v>
      </c>
      <c r="C236" s="591" t="s">
        <v>148</v>
      </c>
      <c r="D236" s="475" t="s">
        <v>149</v>
      </c>
      <c r="E236" s="589" t="s">
        <v>70</v>
      </c>
      <c r="F236" s="590"/>
      <c r="G236" s="590"/>
      <c r="H236" s="591" t="s">
        <v>141</v>
      </c>
      <c r="I236" s="475" t="s">
        <v>152</v>
      </c>
      <c r="J236" s="156"/>
      <c r="K236" s="156"/>
      <c r="L236" s="156"/>
      <c r="M236" s="157"/>
      <c r="N236" s="157"/>
      <c r="O236" s="157"/>
    </row>
    <row r="237" spans="1:15" s="158" customFormat="1" x14ac:dyDescent="0.45">
      <c r="A237" s="592"/>
      <c r="B237" s="592"/>
      <c r="C237" s="592"/>
      <c r="D237" s="451" t="s">
        <v>150</v>
      </c>
      <c r="E237" s="159">
        <v>2557</v>
      </c>
      <c r="F237" s="159">
        <v>2558</v>
      </c>
      <c r="G237" s="159">
        <v>2559</v>
      </c>
      <c r="H237" s="592"/>
      <c r="I237" s="451" t="s">
        <v>153</v>
      </c>
      <c r="J237" s="161"/>
      <c r="K237" s="161"/>
      <c r="L237" s="161"/>
      <c r="M237" s="162"/>
      <c r="N237" s="162"/>
      <c r="O237" s="162"/>
    </row>
    <row r="238" spans="1:15" x14ac:dyDescent="0.5">
      <c r="A238" s="21">
        <v>80</v>
      </c>
      <c r="B238" s="130" t="s">
        <v>619</v>
      </c>
      <c r="C238" s="37" t="s">
        <v>294</v>
      </c>
      <c r="D238" s="21" t="s">
        <v>623</v>
      </c>
      <c r="E238" s="22">
        <v>750000</v>
      </c>
      <c r="F238" s="22" t="s">
        <v>135</v>
      </c>
      <c r="G238" s="28" t="s">
        <v>135</v>
      </c>
      <c r="H238" s="37" t="s">
        <v>320</v>
      </c>
      <c r="I238" s="9" t="s">
        <v>439</v>
      </c>
      <c r="J238" s="518"/>
      <c r="K238" s="518"/>
      <c r="L238" s="519"/>
      <c r="M238" s="519"/>
      <c r="N238" s="519"/>
      <c r="O238" s="519"/>
    </row>
    <row r="239" spans="1:15" x14ac:dyDescent="0.5">
      <c r="A239" s="21"/>
      <c r="B239" s="130" t="s">
        <v>624</v>
      </c>
      <c r="C239" s="37" t="s">
        <v>366</v>
      </c>
      <c r="D239" s="21"/>
      <c r="E239" s="22"/>
      <c r="F239" s="22"/>
      <c r="G239" s="28"/>
      <c r="H239" s="37" t="s">
        <v>175</v>
      </c>
      <c r="I239" s="9"/>
      <c r="J239" s="518"/>
      <c r="K239" s="518"/>
      <c r="L239" s="519"/>
      <c r="M239" s="519"/>
      <c r="N239" s="519"/>
      <c r="O239" s="518"/>
    </row>
    <row r="240" spans="1:15" x14ac:dyDescent="0.5">
      <c r="A240" s="13"/>
      <c r="B240" s="48" t="s">
        <v>625</v>
      </c>
      <c r="C240" s="38"/>
      <c r="D240" s="13"/>
      <c r="E240" s="25"/>
      <c r="F240" s="25"/>
      <c r="G240" s="14"/>
      <c r="H240" s="38"/>
      <c r="I240" s="7"/>
      <c r="J240" s="519"/>
      <c r="K240" s="519"/>
      <c r="L240" s="519"/>
      <c r="M240" s="518"/>
      <c r="N240" s="518"/>
      <c r="O240" s="520"/>
    </row>
    <row r="241" spans="1:15" s="394" customFormat="1" x14ac:dyDescent="0.5">
      <c r="A241" s="389">
        <v>81</v>
      </c>
      <c r="B241" s="390" t="s">
        <v>225</v>
      </c>
      <c r="C241" s="105" t="s">
        <v>294</v>
      </c>
      <c r="D241" s="391" t="s">
        <v>626</v>
      </c>
      <c r="E241" s="392" t="s">
        <v>135</v>
      </c>
      <c r="F241" s="392">
        <v>1382000</v>
      </c>
      <c r="G241" s="392" t="s">
        <v>135</v>
      </c>
      <c r="H241" s="105" t="s">
        <v>436</v>
      </c>
      <c r="I241" s="393" t="s">
        <v>439</v>
      </c>
      <c r="J241" s="42"/>
      <c r="K241" s="42"/>
      <c r="L241" s="42"/>
      <c r="M241" s="42"/>
      <c r="N241" s="42"/>
      <c r="O241" s="42"/>
    </row>
    <row r="242" spans="1:15" s="394" customFormat="1" x14ac:dyDescent="0.5">
      <c r="A242" s="389"/>
      <c r="B242" s="395" t="s">
        <v>627</v>
      </c>
      <c r="C242" s="121" t="s">
        <v>449</v>
      </c>
      <c r="D242" s="389" t="s">
        <v>512</v>
      </c>
      <c r="E242" s="389"/>
      <c r="F242" s="396"/>
      <c r="G242" s="389"/>
      <c r="H242" s="121" t="s">
        <v>224</v>
      </c>
      <c r="I242" s="397"/>
      <c r="J242" s="42"/>
      <c r="K242" s="42"/>
      <c r="L242" s="42"/>
      <c r="M242" s="42"/>
      <c r="N242" s="42"/>
      <c r="O242" s="42"/>
    </row>
    <row r="243" spans="1:15" s="394" customFormat="1" x14ac:dyDescent="0.5">
      <c r="A243" s="398"/>
      <c r="B243" s="399" t="s">
        <v>1235</v>
      </c>
      <c r="C243" s="300"/>
      <c r="D243" s="400" t="s">
        <v>221</v>
      </c>
      <c r="E243" s="401"/>
      <c r="F243" s="402"/>
      <c r="G243" s="401"/>
      <c r="H243" s="106"/>
      <c r="I243" s="398"/>
      <c r="J243" s="42"/>
      <c r="K243" s="42"/>
      <c r="L243" s="42"/>
      <c r="M243" s="42"/>
      <c r="N243" s="42"/>
      <c r="O243" s="42"/>
    </row>
    <row r="244" spans="1:15" x14ac:dyDescent="0.5">
      <c r="A244" s="21">
        <v>82</v>
      </c>
      <c r="B244" s="134" t="s">
        <v>225</v>
      </c>
      <c r="C244" s="17" t="s">
        <v>294</v>
      </c>
      <c r="D244" s="11" t="s">
        <v>628</v>
      </c>
      <c r="E244" s="19" t="s">
        <v>135</v>
      </c>
      <c r="F244" s="19">
        <v>1054000</v>
      </c>
      <c r="G244" s="19" t="s">
        <v>135</v>
      </c>
      <c r="H244" s="17" t="s">
        <v>436</v>
      </c>
      <c r="I244" s="3" t="s">
        <v>439</v>
      </c>
      <c r="M244" s="1"/>
      <c r="N244" s="1"/>
      <c r="O244" s="1"/>
    </row>
    <row r="245" spans="1:15" x14ac:dyDescent="0.5">
      <c r="A245" s="21"/>
      <c r="B245" s="135" t="s">
        <v>629</v>
      </c>
      <c r="C245" s="16" t="s">
        <v>449</v>
      </c>
      <c r="D245" s="21" t="s">
        <v>512</v>
      </c>
      <c r="E245" s="21"/>
      <c r="F245" s="22"/>
      <c r="G245" s="21"/>
      <c r="H245" s="16" t="s">
        <v>224</v>
      </c>
      <c r="I245" s="9"/>
      <c r="M245" s="1"/>
      <c r="N245" s="1"/>
      <c r="O245" s="1"/>
    </row>
    <row r="246" spans="1:15" x14ac:dyDescent="0.5">
      <c r="A246" s="7"/>
      <c r="B246" s="135" t="s">
        <v>622</v>
      </c>
      <c r="C246" s="15"/>
      <c r="D246" s="44" t="s">
        <v>221</v>
      </c>
      <c r="E246" s="21"/>
      <c r="F246" s="22"/>
      <c r="G246" s="21"/>
      <c r="H246" s="16"/>
      <c r="I246" s="9"/>
      <c r="M246" s="1"/>
      <c r="N246" s="1"/>
      <c r="O246" s="1"/>
    </row>
    <row r="247" spans="1:15" x14ac:dyDescent="0.5">
      <c r="A247" s="21">
        <v>83</v>
      </c>
      <c r="B247" s="134" t="s">
        <v>630</v>
      </c>
      <c r="C247" s="17" t="s">
        <v>294</v>
      </c>
      <c r="D247" s="11" t="s">
        <v>631</v>
      </c>
      <c r="E247" s="19">
        <v>1137000</v>
      </c>
      <c r="F247" s="19" t="s">
        <v>135</v>
      </c>
      <c r="G247" s="19" t="s">
        <v>135</v>
      </c>
      <c r="H247" s="17" t="s">
        <v>436</v>
      </c>
      <c r="I247" s="3" t="s">
        <v>439</v>
      </c>
      <c r="M247" s="1"/>
      <c r="N247" s="1"/>
      <c r="O247" s="1"/>
    </row>
    <row r="248" spans="1:15" x14ac:dyDescent="0.5">
      <c r="A248" s="21"/>
      <c r="B248" s="135" t="s">
        <v>1233</v>
      </c>
      <c r="C248" s="16" t="s">
        <v>449</v>
      </c>
      <c r="D248" s="21" t="s">
        <v>512</v>
      </c>
      <c r="E248" s="21"/>
      <c r="F248" s="22"/>
      <c r="G248" s="21"/>
      <c r="H248" s="16" t="s">
        <v>224</v>
      </c>
      <c r="I248" s="9"/>
      <c r="M248" s="1"/>
      <c r="N248" s="1"/>
      <c r="O248" s="1"/>
    </row>
    <row r="249" spans="1:15" x14ac:dyDescent="0.5">
      <c r="A249" s="7"/>
      <c r="B249" s="135" t="s">
        <v>1234</v>
      </c>
      <c r="C249" s="15"/>
      <c r="D249" s="44" t="s">
        <v>221</v>
      </c>
      <c r="E249" s="21"/>
      <c r="F249" s="22"/>
      <c r="G249" s="21"/>
      <c r="H249" s="16"/>
      <c r="I249" s="9"/>
      <c r="M249" s="1"/>
      <c r="N249" s="1"/>
      <c r="O249" s="1"/>
    </row>
    <row r="250" spans="1:15" x14ac:dyDescent="0.5">
      <c r="A250" s="21">
        <v>84</v>
      </c>
      <c r="B250" s="134" t="s">
        <v>630</v>
      </c>
      <c r="C250" s="17" t="s">
        <v>294</v>
      </c>
      <c r="D250" s="11" t="s">
        <v>632</v>
      </c>
      <c r="E250" s="19">
        <v>593000</v>
      </c>
      <c r="F250" s="19" t="s">
        <v>135</v>
      </c>
      <c r="G250" s="19" t="s">
        <v>135</v>
      </c>
      <c r="H250" s="17" t="s">
        <v>436</v>
      </c>
      <c r="I250" s="3" t="s">
        <v>439</v>
      </c>
      <c r="M250" s="1"/>
      <c r="N250" s="1"/>
      <c r="O250" s="1"/>
    </row>
    <row r="251" spans="1:15" x14ac:dyDescent="0.5">
      <c r="A251" s="21"/>
      <c r="B251" s="135" t="s">
        <v>633</v>
      </c>
      <c r="C251" s="16" t="s">
        <v>449</v>
      </c>
      <c r="D251" s="21" t="s">
        <v>512</v>
      </c>
      <c r="E251" s="21"/>
      <c r="F251" s="22"/>
      <c r="G251" s="21"/>
      <c r="H251" s="16" t="s">
        <v>224</v>
      </c>
      <c r="I251" s="9"/>
      <c r="M251" s="1"/>
      <c r="N251" s="1"/>
      <c r="O251" s="1"/>
    </row>
    <row r="252" spans="1:15" x14ac:dyDescent="0.5">
      <c r="A252" s="13"/>
      <c r="B252" s="136" t="s">
        <v>622</v>
      </c>
      <c r="C252" s="8"/>
      <c r="D252" s="39" t="s">
        <v>221</v>
      </c>
      <c r="E252" s="13"/>
      <c r="F252" s="25"/>
      <c r="G252" s="13"/>
      <c r="H252" s="23"/>
      <c r="I252" s="7"/>
      <c r="M252" s="1"/>
      <c r="N252" s="1"/>
      <c r="O252" s="1"/>
    </row>
    <row r="253" spans="1:15" x14ac:dyDescent="0.5">
      <c r="A253" s="21">
        <v>85</v>
      </c>
      <c r="B253" s="134" t="s">
        <v>225</v>
      </c>
      <c r="C253" s="17" t="s">
        <v>294</v>
      </c>
      <c r="D253" s="11" t="s">
        <v>634</v>
      </c>
      <c r="E253" s="19">
        <v>471000</v>
      </c>
      <c r="F253" s="19" t="s">
        <v>135</v>
      </c>
      <c r="G253" s="19" t="s">
        <v>135</v>
      </c>
      <c r="H253" s="17" t="s">
        <v>436</v>
      </c>
      <c r="I253" s="3" t="s">
        <v>439</v>
      </c>
    </row>
    <row r="254" spans="1:15" x14ac:dyDescent="0.5">
      <c r="A254" s="21"/>
      <c r="B254" s="135" t="s">
        <v>635</v>
      </c>
      <c r="C254" s="16" t="s">
        <v>449</v>
      </c>
      <c r="D254" s="21" t="s">
        <v>512</v>
      </c>
      <c r="E254" s="21"/>
      <c r="F254" s="22"/>
      <c r="G254" s="21"/>
      <c r="H254" s="16" t="s">
        <v>224</v>
      </c>
      <c r="I254" s="9"/>
    </row>
    <row r="255" spans="1:15" x14ac:dyDescent="0.5">
      <c r="A255" s="13"/>
      <c r="B255" s="136" t="s">
        <v>636</v>
      </c>
      <c r="C255" s="8"/>
      <c r="D255" s="39" t="s">
        <v>221</v>
      </c>
      <c r="E255" s="13"/>
      <c r="F255" s="25"/>
      <c r="G255" s="13"/>
      <c r="H255" s="23"/>
      <c r="I255" s="7"/>
    </row>
    <row r="256" spans="1:15" s="425" customFormat="1" x14ac:dyDescent="0.5">
      <c r="A256" s="418">
        <v>86</v>
      </c>
      <c r="B256" s="419" t="s">
        <v>1195</v>
      </c>
      <c r="C256" s="139" t="s">
        <v>294</v>
      </c>
      <c r="D256" s="420" t="s">
        <v>1445</v>
      </c>
      <c r="E256" s="423">
        <v>400000</v>
      </c>
      <c r="F256" s="494" t="s">
        <v>135</v>
      </c>
      <c r="G256" s="423" t="s">
        <v>135</v>
      </c>
      <c r="H256" s="139" t="s">
        <v>436</v>
      </c>
      <c r="I256" s="420" t="s">
        <v>439</v>
      </c>
      <c r="J256" s="424"/>
      <c r="K256" s="424"/>
      <c r="L256" s="424"/>
      <c r="M256" s="424"/>
      <c r="N256" s="424"/>
      <c r="O256" s="424"/>
    </row>
    <row r="257" spans="1:19" s="425" customFormat="1" x14ac:dyDescent="0.5">
      <c r="A257" s="426"/>
      <c r="B257" s="427" t="s">
        <v>1242</v>
      </c>
      <c r="C257" s="366" t="s">
        <v>449</v>
      </c>
      <c r="D257" s="428" t="s">
        <v>221</v>
      </c>
      <c r="E257" s="429"/>
      <c r="F257" s="430"/>
      <c r="G257" s="431"/>
      <c r="H257" s="366" t="s">
        <v>224</v>
      </c>
      <c r="I257" s="428"/>
      <c r="J257" s="424"/>
      <c r="K257" s="424"/>
      <c r="L257" s="430"/>
      <c r="M257" s="430"/>
      <c r="N257" s="430"/>
      <c r="O257" s="430"/>
    </row>
    <row r="258" spans="1:19" s="425" customFormat="1" x14ac:dyDescent="0.5">
      <c r="A258" s="432"/>
      <c r="B258" s="433" t="s">
        <v>179</v>
      </c>
      <c r="C258" s="383"/>
      <c r="D258" s="434"/>
      <c r="E258" s="435"/>
      <c r="F258" s="436"/>
      <c r="G258" s="437"/>
      <c r="H258" s="383"/>
      <c r="I258" s="434"/>
      <c r="J258" s="430"/>
      <c r="K258" s="430"/>
      <c r="L258" s="430"/>
      <c r="M258" s="430"/>
      <c r="N258" s="430"/>
      <c r="O258" s="430"/>
      <c r="P258" s="430"/>
      <c r="Q258" s="438"/>
      <c r="R258" s="424"/>
      <c r="S258" s="438"/>
    </row>
    <row r="259" spans="1:19" s="42" customFormat="1" x14ac:dyDescent="0.5">
      <c r="A259" s="40"/>
      <c r="B259" s="478"/>
      <c r="C259" s="476"/>
      <c r="D259" s="40"/>
      <c r="E259" s="40"/>
      <c r="F259" s="40"/>
      <c r="G259" s="523"/>
      <c r="H259" s="476"/>
      <c r="I259" s="40"/>
    </row>
    <row r="260" spans="1:19" s="438" customFormat="1" x14ac:dyDescent="0.5">
      <c r="A260" s="601" t="s">
        <v>1487</v>
      </c>
      <c r="B260" s="597"/>
      <c r="C260" s="597"/>
      <c r="D260" s="597"/>
      <c r="E260" s="597"/>
      <c r="F260" s="597"/>
      <c r="G260" s="597"/>
      <c r="H260" s="597"/>
      <c r="I260" s="597"/>
      <c r="J260" s="424"/>
      <c r="K260" s="424"/>
      <c r="L260" s="424"/>
      <c r="M260" s="424"/>
      <c r="N260" s="424"/>
      <c r="O260" s="424"/>
    </row>
    <row r="261" spans="1:19" s="49" customFormat="1" ht="21" customHeight="1" x14ac:dyDescent="0.55000000000000004">
      <c r="A261" s="593" t="s">
        <v>291</v>
      </c>
      <c r="B261" s="593"/>
      <c r="C261" s="593"/>
      <c r="D261" s="593"/>
      <c r="E261" s="593"/>
      <c r="F261" s="593"/>
      <c r="G261" s="593"/>
      <c r="H261" s="593"/>
      <c r="I261" s="593"/>
    </row>
    <row r="262" spans="1:19" s="158" customFormat="1" x14ac:dyDescent="0.45">
      <c r="A262" s="591" t="s">
        <v>147</v>
      </c>
      <c r="B262" s="591" t="s">
        <v>304</v>
      </c>
      <c r="C262" s="591" t="s">
        <v>148</v>
      </c>
      <c r="D262" s="475" t="s">
        <v>149</v>
      </c>
      <c r="E262" s="589" t="s">
        <v>70</v>
      </c>
      <c r="F262" s="590"/>
      <c r="G262" s="590"/>
      <c r="H262" s="591" t="s">
        <v>141</v>
      </c>
      <c r="I262" s="475" t="s">
        <v>152</v>
      </c>
      <c r="J262" s="156"/>
      <c r="K262" s="156"/>
      <c r="L262" s="156"/>
      <c r="M262" s="157"/>
      <c r="N262" s="157"/>
      <c r="O262" s="157"/>
    </row>
    <row r="263" spans="1:19" s="158" customFormat="1" x14ac:dyDescent="0.45">
      <c r="A263" s="592"/>
      <c r="B263" s="592"/>
      <c r="C263" s="592"/>
      <c r="D263" s="451" t="s">
        <v>150</v>
      </c>
      <c r="E263" s="159">
        <v>2557</v>
      </c>
      <c r="F263" s="159">
        <v>2558</v>
      </c>
      <c r="G263" s="159">
        <v>2559</v>
      </c>
      <c r="H263" s="592"/>
      <c r="I263" s="451" t="s">
        <v>153</v>
      </c>
      <c r="J263" s="161"/>
      <c r="K263" s="161"/>
      <c r="L263" s="161"/>
      <c r="M263" s="162"/>
      <c r="N263" s="162"/>
      <c r="O263" s="162"/>
    </row>
    <row r="264" spans="1:19" s="425" customFormat="1" x14ac:dyDescent="0.5">
      <c r="A264" s="418">
        <v>87</v>
      </c>
      <c r="B264" s="419" t="s">
        <v>505</v>
      </c>
      <c r="C264" s="139" t="s">
        <v>294</v>
      </c>
      <c r="D264" s="420" t="s">
        <v>1442</v>
      </c>
      <c r="E264" s="421">
        <v>100000</v>
      </c>
      <c r="F264" s="422" t="s">
        <v>135</v>
      </c>
      <c r="G264" s="423" t="s">
        <v>135</v>
      </c>
      <c r="H264" s="139" t="s">
        <v>436</v>
      </c>
      <c r="I264" s="420"/>
      <c r="J264" s="424"/>
      <c r="K264" s="424"/>
      <c r="L264" s="424"/>
      <c r="M264" s="424"/>
      <c r="N264" s="424"/>
      <c r="O264" s="424"/>
    </row>
    <row r="265" spans="1:19" s="425" customFormat="1" x14ac:dyDescent="0.5">
      <c r="A265" s="426"/>
      <c r="B265" s="427" t="s">
        <v>1243</v>
      </c>
      <c r="C265" s="366" t="s">
        <v>449</v>
      </c>
      <c r="D265" s="428" t="s">
        <v>221</v>
      </c>
      <c r="E265" s="429"/>
      <c r="F265" s="430"/>
      <c r="G265" s="431"/>
      <c r="H265" s="366" t="s">
        <v>224</v>
      </c>
      <c r="I265" s="428"/>
      <c r="J265" s="424"/>
      <c r="K265" s="424"/>
      <c r="L265" s="430"/>
      <c r="M265" s="430"/>
      <c r="N265" s="430"/>
      <c r="O265" s="430"/>
    </row>
    <row r="266" spans="1:19" s="425" customFormat="1" x14ac:dyDescent="0.5">
      <c r="A266" s="432"/>
      <c r="B266" s="433" t="s">
        <v>179</v>
      </c>
      <c r="C266" s="383"/>
      <c r="D266" s="434"/>
      <c r="E266" s="435"/>
      <c r="F266" s="436"/>
      <c r="G266" s="437"/>
      <c r="H266" s="383"/>
      <c r="I266" s="434"/>
      <c r="J266" s="430"/>
      <c r="K266" s="430"/>
      <c r="L266" s="430"/>
      <c r="M266" s="430"/>
      <c r="N266" s="430"/>
      <c r="O266" s="430"/>
      <c r="P266" s="430"/>
      <c r="Q266" s="438"/>
      <c r="R266" s="424"/>
      <c r="S266" s="438"/>
    </row>
    <row r="267" spans="1:19" s="394" customFormat="1" x14ac:dyDescent="0.5">
      <c r="A267" s="393">
        <v>88</v>
      </c>
      <c r="B267" s="390" t="s">
        <v>592</v>
      </c>
      <c r="C267" s="404" t="s">
        <v>132</v>
      </c>
      <c r="D267" s="414" t="s">
        <v>137</v>
      </c>
      <c r="E267" s="407">
        <v>2300000</v>
      </c>
      <c r="F267" s="407" t="s">
        <v>135</v>
      </c>
      <c r="G267" s="407" t="s">
        <v>135</v>
      </c>
      <c r="H267" s="404" t="s">
        <v>638</v>
      </c>
      <c r="I267" s="393" t="s">
        <v>439</v>
      </c>
      <c r="J267" s="42"/>
      <c r="K267" s="42"/>
      <c r="L267" s="42"/>
      <c r="M267" s="42"/>
      <c r="N267" s="42"/>
      <c r="O267" s="42"/>
    </row>
    <row r="268" spans="1:19" s="394" customFormat="1" x14ac:dyDescent="0.5">
      <c r="A268" s="398"/>
      <c r="B268" s="399" t="s">
        <v>622</v>
      </c>
      <c r="C268" s="300" t="s">
        <v>133</v>
      </c>
      <c r="D268" s="398" t="s">
        <v>139</v>
      </c>
      <c r="E268" s="398"/>
      <c r="F268" s="398"/>
      <c r="G268" s="412"/>
      <c r="H268" s="300" t="s">
        <v>499</v>
      </c>
      <c r="I268" s="398"/>
      <c r="J268" s="42"/>
      <c r="K268" s="42"/>
      <c r="L268" s="42"/>
      <c r="M268" s="42"/>
      <c r="N268" s="42"/>
      <c r="O268" s="42"/>
    </row>
    <row r="269" spans="1:19" x14ac:dyDescent="0.5">
      <c r="A269" s="393">
        <v>89</v>
      </c>
      <c r="B269" s="413" t="s">
        <v>1508</v>
      </c>
      <c r="C269" s="413" t="s">
        <v>488</v>
      </c>
      <c r="D269" s="393" t="s">
        <v>553</v>
      </c>
      <c r="E269" s="407" t="s">
        <v>135</v>
      </c>
      <c r="F269" s="407">
        <v>150000</v>
      </c>
      <c r="G269" s="407" t="s">
        <v>135</v>
      </c>
      <c r="H269" s="413" t="s">
        <v>639</v>
      </c>
      <c r="I269" s="393" t="s">
        <v>439</v>
      </c>
      <c r="M269" s="1"/>
      <c r="N269" s="1"/>
      <c r="O269" s="1"/>
    </row>
    <row r="270" spans="1:19" x14ac:dyDescent="0.5">
      <c r="A270" s="398"/>
      <c r="B270" s="300" t="s">
        <v>640</v>
      </c>
      <c r="C270" s="300" t="s">
        <v>491</v>
      </c>
      <c r="D270" s="398" t="s">
        <v>32</v>
      </c>
      <c r="E270" s="398"/>
      <c r="F270" s="398"/>
      <c r="G270" s="398"/>
      <c r="H270" s="300"/>
      <c r="I270" s="398"/>
      <c r="M270" s="1"/>
      <c r="N270" s="1"/>
      <c r="O270" s="1"/>
    </row>
    <row r="271" spans="1:19" s="141" customFormat="1" x14ac:dyDescent="0.5">
      <c r="A271" s="311">
        <v>90</v>
      </c>
      <c r="B271" s="322" t="s">
        <v>641</v>
      </c>
      <c r="C271" s="323" t="s">
        <v>642</v>
      </c>
      <c r="D271" s="318" t="s">
        <v>596</v>
      </c>
      <c r="E271" s="10" t="s">
        <v>135</v>
      </c>
      <c r="F271" s="10">
        <v>200000</v>
      </c>
      <c r="G271" s="10" t="s">
        <v>135</v>
      </c>
      <c r="H271" s="323" t="s">
        <v>1634</v>
      </c>
      <c r="I271" s="3" t="s">
        <v>439</v>
      </c>
      <c r="J271" s="140"/>
      <c r="K271" s="140"/>
      <c r="L271" s="140"/>
      <c r="M271" s="140"/>
      <c r="N271" s="140"/>
      <c r="O271" s="140"/>
    </row>
    <row r="272" spans="1:19" s="141" customFormat="1" x14ac:dyDescent="0.5">
      <c r="A272" s="299"/>
      <c r="B272" s="417" t="s">
        <v>644</v>
      </c>
      <c r="C272" s="321" t="s">
        <v>645</v>
      </c>
      <c r="D272" s="299"/>
      <c r="E272" s="299"/>
      <c r="F272" s="299"/>
      <c r="G272" s="299"/>
      <c r="H272" s="321" t="s">
        <v>646</v>
      </c>
      <c r="I272" s="299"/>
      <c r="J272" s="140"/>
      <c r="K272" s="140"/>
      <c r="L272" s="140"/>
      <c r="M272" s="140"/>
      <c r="N272" s="140"/>
      <c r="O272" s="140"/>
    </row>
    <row r="273" spans="1:15" s="141" customFormat="1" x14ac:dyDescent="0.5">
      <c r="A273" s="107">
        <v>91</v>
      </c>
      <c r="B273" s="388" t="s">
        <v>1238</v>
      </c>
      <c r="C273" s="115" t="s">
        <v>720</v>
      </c>
      <c r="D273" s="107" t="s">
        <v>727</v>
      </c>
      <c r="E273" s="239">
        <v>110000</v>
      </c>
      <c r="F273" s="239" t="s">
        <v>135</v>
      </c>
      <c r="G273" s="107" t="s">
        <v>135</v>
      </c>
      <c r="H273" s="115" t="s">
        <v>728</v>
      </c>
      <c r="I273" s="107" t="s">
        <v>439</v>
      </c>
      <c r="J273" s="140"/>
      <c r="K273" s="140"/>
      <c r="L273" s="140"/>
      <c r="M273" s="140"/>
      <c r="N273" s="140"/>
      <c r="O273" s="140"/>
    </row>
    <row r="274" spans="1:15" s="141" customFormat="1" x14ac:dyDescent="0.5">
      <c r="A274" s="107"/>
      <c r="B274" s="108" t="s">
        <v>1236</v>
      </c>
      <c r="C274" s="108" t="s">
        <v>724</v>
      </c>
      <c r="D274" s="107"/>
      <c r="E274" s="107"/>
      <c r="F274" s="107"/>
      <c r="G274" s="107"/>
      <c r="H274" s="108" t="s">
        <v>730</v>
      </c>
      <c r="I274" s="107"/>
      <c r="J274" s="140"/>
      <c r="K274" s="140"/>
      <c r="L274" s="140"/>
      <c r="M274" s="140"/>
      <c r="N274" s="140"/>
      <c r="O274" s="140"/>
    </row>
    <row r="275" spans="1:15" s="141" customFormat="1" x14ac:dyDescent="0.5">
      <c r="A275" s="112"/>
      <c r="B275" s="113" t="s">
        <v>1237</v>
      </c>
      <c r="C275" s="113"/>
      <c r="D275" s="112"/>
      <c r="E275" s="112"/>
      <c r="F275" s="112"/>
      <c r="G275" s="112"/>
      <c r="H275" s="113"/>
      <c r="I275" s="112"/>
      <c r="J275" s="140"/>
      <c r="K275" s="140"/>
      <c r="L275" s="140"/>
      <c r="M275" s="140"/>
      <c r="N275" s="140"/>
      <c r="O275" s="140"/>
    </row>
    <row r="276" spans="1:15" s="141" customFormat="1" x14ac:dyDescent="0.5">
      <c r="A276" s="107">
        <v>92</v>
      </c>
      <c r="B276" s="388" t="s">
        <v>1238</v>
      </c>
      <c r="C276" s="115" t="s">
        <v>720</v>
      </c>
      <c r="D276" s="107" t="s">
        <v>1444</v>
      </c>
      <c r="E276" s="239">
        <v>200000</v>
      </c>
      <c r="F276" s="239" t="s">
        <v>135</v>
      </c>
      <c r="G276" s="107" t="s">
        <v>135</v>
      </c>
      <c r="H276" s="115" t="s">
        <v>728</v>
      </c>
      <c r="I276" s="107" t="s">
        <v>439</v>
      </c>
      <c r="J276" s="140"/>
      <c r="K276" s="140"/>
      <c r="L276" s="140"/>
      <c r="M276" s="140"/>
      <c r="N276" s="140"/>
      <c r="O276" s="140"/>
    </row>
    <row r="277" spans="1:15" s="141" customFormat="1" x14ac:dyDescent="0.5">
      <c r="A277" s="107"/>
      <c r="B277" s="108" t="s">
        <v>1505</v>
      </c>
      <c r="C277" s="108" t="s">
        <v>724</v>
      </c>
      <c r="D277" s="107"/>
      <c r="E277" s="107"/>
      <c r="F277" s="107"/>
      <c r="G277" s="107"/>
      <c r="H277" s="108" t="s">
        <v>730</v>
      </c>
      <c r="I277" s="107"/>
      <c r="J277" s="140"/>
      <c r="K277" s="140"/>
      <c r="L277" s="140"/>
      <c r="M277" s="140"/>
      <c r="N277" s="140"/>
      <c r="O277" s="140"/>
    </row>
    <row r="278" spans="1:15" s="141" customFormat="1" x14ac:dyDescent="0.5">
      <c r="A278" s="112"/>
      <c r="B278" s="113" t="s">
        <v>1241</v>
      </c>
      <c r="C278" s="113"/>
      <c r="D278" s="112"/>
      <c r="E278" s="112"/>
      <c r="F278" s="112"/>
      <c r="G278" s="112"/>
      <c r="H278" s="113"/>
      <c r="I278" s="112"/>
      <c r="J278" s="140"/>
      <c r="K278" s="140"/>
      <c r="L278" s="140"/>
      <c r="M278" s="140"/>
      <c r="N278" s="140"/>
      <c r="O278" s="140"/>
    </row>
    <row r="279" spans="1:15" s="141" customFormat="1" x14ac:dyDescent="0.5">
      <c r="A279" s="107">
        <v>93</v>
      </c>
      <c r="B279" s="388" t="s">
        <v>602</v>
      </c>
      <c r="C279" s="115" t="s">
        <v>720</v>
      </c>
      <c r="D279" s="107" t="s">
        <v>1443</v>
      </c>
      <c r="E279" s="239" t="s">
        <v>135</v>
      </c>
      <c r="F279" s="239">
        <v>400000</v>
      </c>
      <c r="G279" s="107" t="s">
        <v>135</v>
      </c>
      <c r="H279" s="115" t="s">
        <v>728</v>
      </c>
      <c r="I279" s="107" t="s">
        <v>439</v>
      </c>
      <c r="J279" s="140"/>
      <c r="K279" s="140"/>
      <c r="L279" s="140"/>
      <c r="M279" s="140"/>
      <c r="N279" s="140"/>
      <c r="O279" s="140"/>
    </row>
    <row r="280" spans="1:15" s="141" customFormat="1" x14ac:dyDescent="0.5">
      <c r="A280" s="107"/>
      <c r="B280" s="108" t="s">
        <v>1239</v>
      </c>
      <c r="C280" s="108" t="s">
        <v>724</v>
      </c>
      <c r="D280" s="107"/>
      <c r="E280" s="107"/>
      <c r="F280" s="107"/>
      <c r="G280" s="107"/>
      <c r="H280" s="108" t="s">
        <v>730</v>
      </c>
      <c r="I280" s="107"/>
      <c r="J280" s="140"/>
      <c r="K280" s="140"/>
      <c r="L280" s="140"/>
      <c r="M280" s="140"/>
      <c r="N280" s="140"/>
      <c r="O280" s="140"/>
    </row>
    <row r="281" spans="1:15" s="141" customFormat="1" x14ac:dyDescent="0.5">
      <c r="A281" s="112"/>
      <c r="B281" s="113" t="s">
        <v>179</v>
      </c>
      <c r="C281" s="113"/>
      <c r="D281" s="112"/>
      <c r="E281" s="112"/>
      <c r="F281" s="112"/>
      <c r="G281" s="112"/>
      <c r="H281" s="113"/>
      <c r="I281" s="112"/>
      <c r="J281" s="140"/>
      <c r="K281" s="140"/>
      <c r="L281" s="140"/>
      <c r="M281" s="140"/>
      <c r="N281" s="140"/>
      <c r="O281" s="140"/>
    </row>
    <row r="282" spans="1:15" s="141" customFormat="1" x14ac:dyDescent="0.5">
      <c r="A282" s="107">
        <v>94</v>
      </c>
      <c r="B282" s="388" t="s">
        <v>602</v>
      </c>
      <c r="C282" s="115" t="s">
        <v>720</v>
      </c>
      <c r="D282" s="107" t="s">
        <v>1443</v>
      </c>
      <c r="E282" s="239">
        <v>400000</v>
      </c>
      <c r="F282" s="239" t="s">
        <v>135</v>
      </c>
      <c r="G282" s="107" t="s">
        <v>135</v>
      </c>
      <c r="H282" s="115" t="s">
        <v>728</v>
      </c>
      <c r="I282" s="107" t="s">
        <v>439</v>
      </c>
      <c r="J282" s="140"/>
      <c r="K282" s="140"/>
      <c r="L282" s="140"/>
      <c r="M282" s="140"/>
      <c r="N282" s="140"/>
      <c r="O282" s="140"/>
    </row>
    <row r="283" spans="1:15" x14ac:dyDescent="0.5">
      <c r="A283" s="107"/>
      <c r="B283" s="108" t="s">
        <v>1240</v>
      </c>
      <c r="C283" s="108" t="s">
        <v>724</v>
      </c>
      <c r="D283" s="107"/>
      <c r="E283" s="107"/>
      <c r="F283" s="107"/>
      <c r="G283" s="107"/>
      <c r="H283" s="108" t="s">
        <v>730</v>
      </c>
      <c r="I283" s="107"/>
      <c r="M283" s="1"/>
      <c r="N283" s="1"/>
      <c r="O283" s="1"/>
    </row>
    <row r="284" spans="1:15" x14ac:dyDescent="0.5">
      <c r="A284" s="112"/>
      <c r="B284" s="113" t="s">
        <v>179</v>
      </c>
      <c r="C284" s="113"/>
      <c r="D284" s="112"/>
      <c r="E284" s="112"/>
      <c r="F284" s="112"/>
      <c r="G284" s="112"/>
      <c r="H284" s="113"/>
      <c r="I284" s="112"/>
      <c r="M284" s="1"/>
      <c r="N284" s="1"/>
      <c r="O284" s="1"/>
    </row>
    <row r="285" spans="1:15" s="140" customFormat="1" x14ac:dyDescent="0.5">
      <c r="A285" s="119"/>
      <c r="B285" s="111"/>
      <c r="C285" s="111"/>
      <c r="D285" s="119"/>
      <c r="E285" s="466"/>
      <c r="F285" s="466"/>
      <c r="G285" s="119"/>
      <c r="H285" s="111"/>
      <c r="I285" s="119"/>
    </row>
    <row r="286" spans="1:15" s="140" customFormat="1" x14ac:dyDescent="0.5">
      <c r="A286" s="601" t="s">
        <v>1488</v>
      </c>
      <c r="B286" s="597"/>
      <c r="C286" s="597"/>
      <c r="D286" s="597"/>
      <c r="E286" s="597"/>
      <c r="F286" s="597"/>
      <c r="G286" s="597"/>
      <c r="H286" s="597"/>
      <c r="I286" s="597"/>
    </row>
    <row r="287" spans="1:15" s="49" customFormat="1" ht="21" customHeight="1" x14ac:dyDescent="0.55000000000000004">
      <c r="A287" s="593" t="s">
        <v>291</v>
      </c>
      <c r="B287" s="593"/>
      <c r="C287" s="593"/>
      <c r="D287" s="593"/>
      <c r="E287" s="593"/>
      <c r="F287" s="593"/>
      <c r="G287" s="593"/>
      <c r="H287" s="593"/>
      <c r="I287" s="593"/>
    </row>
    <row r="288" spans="1:15" s="158" customFormat="1" x14ac:dyDescent="0.45">
      <c r="A288" s="591" t="s">
        <v>147</v>
      </c>
      <c r="B288" s="591" t="s">
        <v>304</v>
      </c>
      <c r="C288" s="591" t="s">
        <v>148</v>
      </c>
      <c r="D288" s="475" t="s">
        <v>149</v>
      </c>
      <c r="E288" s="589" t="s">
        <v>70</v>
      </c>
      <c r="F288" s="590"/>
      <c r="G288" s="590"/>
      <c r="H288" s="591" t="s">
        <v>141</v>
      </c>
      <c r="I288" s="475" t="s">
        <v>152</v>
      </c>
      <c r="J288" s="156"/>
      <c r="K288" s="156"/>
      <c r="L288" s="156"/>
      <c r="M288" s="157"/>
      <c r="N288" s="157"/>
      <c r="O288" s="157"/>
    </row>
    <row r="289" spans="1:15" s="158" customFormat="1" x14ac:dyDescent="0.45">
      <c r="A289" s="592"/>
      <c r="B289" s="592"/>
      <c r="C289" s="592"/>
      <c r="D289" s="451" t="s">
        <v>150</v>
      </c>
      <c r="E289" s="159">
        <v>2557</v>
      </c>
      <c r="F289" s="159">
        <v>2558</v>
      </c>
      <c r="G289" s="159">
        <v>2559</v>
      </c>
      <c r="H289" s="592"/>
      <c r="I289" s="451" t="s">
        <v>153</v>
      </c>
      <c r="J289" s="161"/>
      <c r="K289" s="161"/>
      <c r="L289" s="161"/>
      <c r="M289" s="162"/>
      <c r="N289" s="162"/>
      <c r="O289" s="162"/>
    </row>
    <row r="290" spans="1:15" x14ac:dyDescent="0.5">
      <c r="A290" s="9">
        <v>95</v>
      </c>
      <c r="B290" s="34" t="s">
        <v>1032</v>
      </c>
      <c r="C290" s="15" t="s">
        <v>132</v>
      </c>
      <c r="D290" s="9" t="s">
        <v>622</v>
      </c>
      <c r="E290" s="28" t="s">
        <v>135</v>
      </c>
      <c r="F290" s="28">
        <v>300000</v>
      </c>
      <c r="G290" s="9" t="s">
        <v>135</v>
      </c>
      <c r="H290" s="15" t="s">
        <v>638</v>
      </c>
      <c r="I290" s="9" t="s">
        <v>439</v>
      </c>
      <c r="M290" s="1"/>
      <c r="N290" s="1"/>
      <c r="O290" s="1"/>
    </row>
    <row r="291" spans="1:15" x14ac:dyDescent="0.5">
      <c r="A291" s="9"/>
      <c r="B291" s="15" t="s">
        <v>622</v>
      </c>
      <c r="C291" s="15" t="s">
        <v>650</v>
      </c>
      <c r="D291" s="9" t="s">
        <v>221</v>
      </c>
      <c r="E291" s="9"/>
      <c r="F291" s="9"/>
      <c r="G291" s="9"/>
      <c r="H291" s="15" t="s">
        <v>651</v>
      </c>
      <c r="I291" s="9"/>
      <c r="J291" s="519"/>
      <c r="K291" s="519"/>
      <c r="L291" s="518"/>
      <c r="M291" s="518"/>
      <c r="N291" s="518"/>
      <c r="O291" s="518"/>
    </row>
    <row r="292" spans="1:15" ht="21.75" thickBot="1" x14ac:dyDescent="0.55000000000000004">
      <c r="A292" s="415"/>
      <c r="B292" s="416"/>
      <c r="C292" s="416" t="s">
        <v>482</v>
      </c>
      <c r="D292" s="415"/>
      <c r="E292" s="415"/>
      <c r="F292" s="415"/>
      <c r="G292" s="415"/>
      <c r="H292" s="416"/>
      <c r="I292" s="415"/>
      <c r="J292" s="518"/>
      <c r="K292" s="518"/>
      <c r="L292" s="520"/>
      <c r="M292" s="519"/>
      <c r="N292" s="519"/>
      <c r="O292" s="519"/>
    </row>
    <row r="293" spans="1:15" x14ac:dyDescent="0.5">
      <c r="A293" s="9">
        <v>96</v>
      </c>
      <c r="B293" s="15" t="s">
        <v>652</v>
      </c>
      <c r="C293" s="15" t="s">
        <v>294</v>
      </c>
      <c r="D293" s="30" t="s">
        <v>653</v>
      </c>
      <c r="E293" s="22" t="s">
        <v>135</v>
      </c>
      <c r="F293" s="22">
        <v>300000</v>
      </c>
      <c r="G293" s="22" t="s">
        <v>135</v>
      </c>
      <c r="H293" s="15" t="s">
        <v>320</v>
      </c>
      <c r="I293" s="9" t="s">
        <v>439</v>
      </c>
    </row>
    <row r="294" spans="1:15" x14ac:dyDescent="0.5">
      <c r="A294" s="7"/>
      <c r="B294" s="8" t="s">
        <v>654</v>
      </c>
      <c r="C294" s="8" t="s">
        <v>366</v>
      </c>
      <c r="D294" s="7" t="s">
        <v>523</v>
      </c>
      <c r="E294" s="25"/>
      <c r="F294" s="25"/>
      <c r="G294" s="25"/>
      <c r="H294" s="8" t="s">
        <v>175</v>
      </c>
      <c r="I294" s="7"/>
    </row>
    <row r="295" spans="1:15" x14ac:dyDescent="0.5">
      <c r="A295" s="9">
        <v>97</v>
      </c>
      <c r="B295" s="324" t="s">
        <v>655</v>
      </c>
      <c r="C295" s="317" t="s">
        <v>294</v>
      </c>
      <c r="D295" s="325" t="s">
        <v>569</v>
      </c>
      <c r="E295" s="150">
        <v>600000</v>
      </c>
      <c r="F295" s="150" t="s">
        <v>135</v>
      </c>
      <c r="G295" s="150" t="s">
        <v>135</v>
      </c>
      <c r="H295" s="317" t="s">
        <v>320</v>
      </c>
      <c r="I295" s="3" t="s">
        <v>439</v>
      </c>
    </row>
    <row r="296" spans="1:15" x14ac:dyDescent="0.5">
      <c r="A296" s="327"/>
      <c r="B296" s="326" t="s">
        <v>656</v>
      </c>
      <c r="C296" s="321" t="s">
        <v>366</v>
      </c>
      <c r="D296" s="328" t="s">
        <v>657</v>
      </c>
      <c r="E296" s="329"/>
      <c r="F296" s="329"/>
      <c r="G296" s="491"/>
      <c r="H296" s="321" t="s">
        <v>175</v>
      </c>
      <c r="I296" s="327"/>
    </row>
    <row r="297" spans="1:15" x14ac:dyDescent="0.5">
      <c r="A297" s="9">
        <v>98</v>
      </c>
      <c r="B297" s="324" t="s">
        <v>658</v>
      </c>
      <c r="C297" s="323" t="s">
        <v>294</v>
      </c>
      <c r="D297" s="9" t="s">
        <v>659</v>
      </c>
      <c r="E297" s="10" t="s">
        <v>135</v>
      </c>
      <c r="F297" s="150">
        <v>100000</v>
      </c>
      <c r="G297" s="150" t="s">
        <v>135</v>
      </c>
      <c r="H297" s="323" t="s">
        <v>320</v>
      </c>
      <c r="I297" s="3" t="s">
        <v>439</v>
      </c>
    </row>
    <row r="298" spans="1:15" x14ac:dyDescent="0.5">
      <c r="A298" s="9"/>
      <c r="B298" s="324" t="s">
        <v>660</v>
      </c>
      <c r="C298" s="317" t="s">
        <v>366</v>
      </c>
      <c r="D298" s="9"/>
      <c r="E298" s="150"/>
      <c r="F298" s="150"/>
      <c r="G298" s="150"/>
      <c r="H298" s="317" t="s">
        <v>175</v>
      </c>
      <c r="I298" s="9"/>
    </row>
    <row r="299" spans="1:15" x14ac:dyDescent="0.5">
      <c r="A299" s="7"/>
      <c r="B299" s="326" t="s">
        <v>661</v>
      </c>
      <c r="C299" s="133"/>
      <c r="D299" s="7"/>
      <c r="E299" s="299"/>
      <c r="F299" s="299"/>
      <c r="G299" s="299"/>
      <c r="H299" s="133"/>
      <c r="I299" s="7"/>
    </row>
    <row r="300" spans="1:15" x14ac:dyDescent="0.5">
      <c r="A300" s="9">
        <v>99</v>
      </c>
      <c r="B300" s="330" t="s">
        <v>662</v>
      </c>
      <c r="C300" s="323" t="s">
        <v>294</v>
      </c>
      <c r="D300" s="331" t="s">
        <v>659</v>
      </c>
      <c r="E300" s="10" t="s">
        <v>135</v>
      </c>
      <c r="F300" s="332">
        <v>100000</v>
      </c>
      <c r="G300" s="333" t="s">
        <v>135</v>
      </c>
      <c r="H300" s="323" t="s">
        <v>320</v>
      </c>
      <c r="I300" s="29" t="s">
        <v>439</v>
      </c>
    </row>
    <row r="301" spans="1:15" x14ac:dyDescent="0.5">
      <c r="A301" s="9"/>
      <c r="B301" s="330" t="s">
        <v>663</v>
      </c>
      <c r="C301" s="317" t="s">
        <v>366</v>
      </c>
      <c r="D301" s="30"/>
      <c r="E301" s="150"/>
      <c r="F301" s="150"/>
      <c r="G301" s="333"/>
      <c r="H301" s="317" t="s">
        <v>175</v>
      </c>
      <c r="I301" s="30"/>
    </row>
    <row r="302" spans="1:15" x14ac:dyDescent="0.5">
      <c r="A302" s="9"/>
      <c r="B302" s="330" t="s">
        <v>664</v>
      </c>
      <c r="C302" s="131"/>
      <c r="D302" s="30"/>
      <c r="E302" s="150"/>
      <c r="F302" s="150"/>
      <c r="G302" s="333"/>
      <c r="H302" s="131"/>
      <c r="I302" s="30"/>
    </row>
    <row r="303" spans="1:15" x14ac:dyDescent="0.5">
      <c r="A303" s="7"/>
      <c r="B303" s="334" t="s">
        <v>665</v>
      </c>
      <c r="C303" s="133"/>
      <c r="D303" s="31"/>
      <c r="E303" s="299"/>
      <c r="F303" s="299"/>
      <c r="G303" s="335"/>
      <c r="H303" s="133"/>
      <c r="I303" s="31"/>
    </row>
    <row r="304" spans="1:15" x14ac:dyDescent="0.5">
      <c r="A304" s="9">
        <v>100</v>
      </c>
      <c r="B304" s="324" t="s">
        <v>666</v>
      </c>
      <c r="C304" s="317" t="s">
        <v>294</v>
      </c>
      <c r="D304" s="325" t="s">
        <v>637</v>
      </c>
      <c r="E304" s="10" t="s">
        <v>135</v>
      </c>
      <c r="F304" s="10" t="s">
        <v>135</v>
      </c>
      <c r="G304" s="150">
        <v>350000</v>
      </c>
      <c r="H304" s="323" t="s">
        <v>320</v>
      </c>
      <c r="I304" s="3" t="s">
        <v>439</v>
      </c>
    </row>
    <row r="305" spans="1:15" x14ac:dyDescent="0.5">
      <c r="A305" s="9"/>
      <c r="B305" s="324" t="s">
        <v>667</v>
      </c>
      <c r="C305" s="317" t="s">
        <v>366</v>
      </c>
      <c r="D305" s="9"/>
      <c r="E305" s="150"/>
      <c r="F305" s="150"/>
      <c r="G305" s="150"/>
      <c r="H305" s="317" t="s">
        <v>175</v>
      </c>
      <c r="I305" s="9"/>
    </row>
    <row r="306" spans="1:15" x14ac:dyDescent="0.5">
      <c r="A306" s="7"/>
      <c r="B306" s="326" t="s">
        <v>668</v>
      </c>
      <c r="C306" s="133"/>
      <c r="D306" s="7"/>
      <c r="E306" s="299"/>
      <c r="F306" s="299"/>
      <c r="G306" s="299"/>
      <c r="H306" s="133"/>
      <c r="I306" s="7"/>
    </row>
    <row r="307" spans="1:15" x14ac:dyDescent="0.5">
      <c r="A307" s="9">
        <v>101</v>
      </c>
      <c r="B307" s="330" t="s">
        <v>524</v>
      </c>
      <c r="C307" s="323" t="s">
        <v>294</v>
      </c>
      <c r="D307" s="331" t="s">
        <v>659</v>
      </c>
      <c r="E307" s="333">
        <v>100000</v>
      </c>
      <c r="F307" s="10" t="s">
        <v>135</v>
      </c>
      <c r="G307" s="10" t="s">
        <v>135</v>
      </c>
      <c r="H307" s="323" t="s">
        <v>320</v>
      </c>
      <c r="I307" s="29" t="s">
        <v>439</v>
      </c>
    </row>
    <row r="308" spans="1:15" x14ac:dyDescent="0.5">
      <c r="A308" s="7"/>
      <c r="B308" s="334" t="s">
        <v>1244</v>
      </c>
      <c r="C308" s="321" t="s">
        <v>366</v>
      </c>
      <c r="D308" s="31"/>
      <c r="E308" s="299"/>
      <c r="F308" s="299"/>
      <c r="G308" s="335"/>
      <c r="H308" s="321" t="s">
        <v>175</v>
      </c>
      <c r="I308" s="31"/>
    </row>
    <row r="309" spans="1:15" x14ac:dyDescent="0.5">
      <c r="A309" s="9">
        <v>102</v>
      </c>
      <c r="B309" s="336" t="s">
        <v>669</v>
      </c>
      <c r="C309" s="317" t="s">
        <v>294</v>
      </c>
      <c r="D309" s="325" t="s">
        <v>637</v>
      </c>
      <c r="E309" s="150">
        <v>300000</v>
      </c>
      <c r="F309" s="150" t="s">
        <v>135</v>
      </c>
      <c r="G309" s="150" t="s">
        <v>135</v>
      </c>
      <c r="H309" s="317" t="s">
        <v>320</v>
      </c>
      <c r="I309" s="9" t="s">
        <v>439</v>
      </c>
    </row>
    <row r="310" spans="1:15" x14ac:dyDescent="0.5">
      <c r="A310" s="7"/>
      <c r="B310" s="337" t="s">
        <v>670</v>
      </c>
      <c r="C310" s="321" t="s">
        <v>366</v>
      </c>
      <c r="D310" s="7"/>
      <c r="E310" s="299"/>
      <c r="F310" s="299"/>
      <c r="G310" s="299"/>
      <c r="H310" s="321" t="s">
        <v>175</v>
      </c>
      <c r="I310" s="7"/>
    </row>
    <row r="311" spans="1:15" s="1" customFormat="1" x14ac:dyDescent="0.5">
      <c r="A311" s="453"/>
      <c r="B311" s="336"/>
      <c r="C311" s="12"/>
      <c r="D311" s="338"/>
      <c r="E311" s="6"/>
      <c r="F311" s="6"/>
      <c r="G311" s="6"/>
      <c r="H311" s="12"/>
      <c r="I311" s="453"/>
    </row>
    <row r="312" spans="1:15" s="1" customFormat="1" x14ac:dyDescent="0.5">
      <c r="A312" s="601" t="s">
        <v>1489</v>
      </c>
      <c r="B312" s="597"/>
      <c r="C312" s="597"/>
      <c r="D312" s="597"/>
      <c r="E312" s="597"/>
      <c r="F312" s="597"/>
      <c r="G312" s="597"/>
      <c r="H312" s="597"/>
      <c r="I312" s="597"/>
    </row>
    <row r="313" spans="1:15" s="1" customFormat="1" x14ac:dyDescent="0.5">
      <c r="A313" s="453"/>
      <c r="B313" s="336"/>
      <c r="C313" s="12"/>
      <c r="D313" s="453"/>
      <c r="E313" s="6"/>
      <c r="F313" s="6"/>
      <c r="G313" s="6"/>
      <c r="H313" s="12"/>
      <c r="I313" s="453"/>
    </row>
    <row r="314" spans="1:15" s="49" customFormat="1" ht="21" customHeight="1" x14ac:dyDescent="0.55000000000000004">
      <c r="A314" s="593" t="s">
        <v>291</v>
      </c>
      <c r="B314" s="593"/>
      <c r="C314" s="593"/>
      <c r="D314" s="593"/>
      <c r="E314" s="593"/>
      <c r="F314" s="593"/>
      <c r="G314" s="593"/>
      <c r="H314" s="593"/>
      <c r="I314" s="593"/>
    </row>
    <row r="315" spans="1:15" s="158" customFormat="1" x14ac:dyDescent="0.45">
      <c r="A315" s="591" t="s">
        <v>147</v>
      </c>
      <c r="B315" s="591" t="s">
        <v>304</v>
      </c>
      <c r="C315" s="591" t="s">
        <v>148</v>
      </c>
      <c r="D315" s="475" t="s">
        <v>149</v>
      </c>
      <c r="E315" s="589" t="s">
        <v>70</v>
      </c>
      <c r="F315" s="590"/>
      <c r="G315" s="590"/>
      <c r="H315" s="591" t="s">
        <v>141</v>
      </c>
      <c r="I315" s="475" t="s">
        <v>152</v>
      </c>
      <c r="J315" s="156"/>
      <c r="K315" s="156"/>
      <c r="L315" s="156"/>
      <c r="M315" s="157"/>
      <c r="N315" s="157"/>
      <c r="O315" s="157"/>
    </row>
    <row r="316" spans="1:15" s="158" customFormat="1" x14ac:dyDescent="0.45">
      <c r="A316" s="592"/>
      <c r="B316" s="592"/>
      <c r="C316" s="592"/>
      <c r="D316" s="451" t="s">
        <v>150</v>
      </c>
      <c r="E316" s="159">
        <v>2557</v>
      </c>
      <c r="F316" s="159">
        <v>2558</v>
      </c>
      <c r="G316" s="159">
        <v>2559</v>
      </c>
      <c r="H316" s="592"/>
      <c r="I316" s="451" t="s">
        <v>153</v>
      </c>
      <c r="J316" s="161"/>
      <c r="K316" s="161"/>
      <c r="L316" s="161"/>
      <c r="M316" s="162"/>
      <c r="N316" s="162"/>
      <c r="O316" s="162"/>
    </row>
    <row r="317" spans="1:15" ht="22.5" customHeight="1" x14ac:dyDescent="0.5">
      <c r="A317" s="9">
        <v>103</v>
      </c>
      <c r="B317" s="336" t="s">
        <v>671</v>
      </c>
      <c r="C317" s="317" t="s">
        <v>294</v>
      </c>
      <c r="D317" s="338" t="s">
        <v>582</v>
      </c>
      <c r="E317" s="10" t="s">
        <v>135</v>
      </c>
      <c r="F317" s="150">
        <v>200000</v>
      </c>
      <c r="G317" s="150" t="s">
        <v>135</v>
      </c>
      <c r="H317" s="317" t="s">
        <v>320</v>
      </c>
      <c r="I317" s="3" t="s">
        <v>439</v>
      </c>
    </row>
    <row r="318" spans="1:15" x14ac:dyDescent="0.5">
      <c r="A318" s="7"/>
      <c r="B318" s="337" t="s">
        <v>672</v>
      </c>
      <c r="C318" s="321" t="s">
        <v>366</v>
      </c>
      <c r="D318" s="7"/>
      <c r="E318" s="299"/>
      <c r="F318" s="299"/>
      <c r="G318" s="299"/>
      <c r="H318" s="321" t="s">
        <v>175</v>
      </c>
      <c r="I318" s="7"/>
    </row>
    <row r="319" spans="1:15" x14ac:dyDescent="0.5">
      <c r="A319" s="9">
        <v>104</v>
      </c>
      <c r="B319" s="336" t="s">
        <v>505</v>
      </c>
      <c r="C319" s="317" t="s">
        <v>294</v>
      </c>
      <c r="D319" s="325" t="s">
        <v>582</v>
      </c>
      <c r="E319" s="150">
        <v>200000</v>
      </c>
      <c r="F319" s="10" t="s">
        <v>135</v>
      </c>
      <c r="G319" s="150" t="s">
        <v>135</v>
      </c>
      <c r="H319" s="317" t="s">
        <v>320</v>
      </c>
      <c r="I319" s="3" t="s">
        <v>439</v>
      </c>
      <c r="M319" s="1"/>
      <c r="N319" s="1"/>
      <c r="O319" s="1"/>
    </row>
    <row r="320" spans="1:15" x14ac:dyDescent="0.5">
      <c r="A320" s="7" t="s">
        <v>673</v>
      </c>
      <c r="B320" s="337" t="s">
        <v>674</v>
      </c>
      <c r="C320" s="321" t="s">
        <v>366</v>
      </c>
      <c r="D320" s="7"/>
      <c r="E320" s="299"/>
      <c r="F320" s="299"/>
      <c r="G320" s="299"/>
      <c r="H320" s="321" t="s">
        <v>175</v>
      </c>
      <c r="I320" s="7"/>
      <c r="M320" s="1"/>
      <c r="N320" s="1"/>
      <c r="O320" s="1"/>
    </row>
    <row r="321" spans="1:15" x14ac:dyDescent="0.5">
      <c r="A321" s="3">
        <v>105</v>
      </c>
      <c r="B321" s="4" t="s">
        <v>675</v>
      </c>
      <c r="C321" s="4" t="s">
        <v>1075</v>
      </c>
      <c r="D321" s="3" t="s">
        <v>677</v>
      </c>
      <c r="E321" s="5" t="s">
        <v>135</v>
      </c>
      <c r="F321" s="3" t="s">
        <v>135</v>
      </c>
      <c r="G321" s="5">
        <v>300000</v>
      </c>
      <c r="H321" s="15" t="s">
        <v>678</v>
      </c>
      <c r="I321" s="3" t="s">
        <v>439</v>
      </c>
    </row>
    <row r="322" spans="1:15" x14ac:dyDescent="0.5">
      <c r="A322" s="7"/>
      <c r="B322" s="8" t="s">
        <v>679</v>
      </c>
      <c r="C322" s="8" t="s">
        <v>1076</v>
      </c>
      <c r="D322" s="7" t="s">
        <v>221</v>
      </c>
      <c r="E322" s="7"/>
      <c r="F322" s="7"/>
      <c r="G322" s="7"/>
      <c r="H322" s="15" t="s">
        <v>681</v>
      </c>
      <c r="I322" s="9"/>
    </row>
    <row r="323" spans="1:15" x14ac:dyDescent="0.5">
      <c r="A323" s="9">
        <v>106</v>
      </c>
      <c r="B323" s="324" t="s">
        <v>1507</v>
      </c>
      <c r="C323" s="15" t="s">
        <v>488</v>
      </c>
      <c r="D323" s="325" t="s">
        <v>555</v>
      </c>
      <c r="E323" s="308">
        <v>200000</v>
      </c>
      <c r="F323" s="150" t="s">
        <v>135</v>
      </c>
      <c r="G323" s="150" t="s">
        <v>135</v>
      </c>
      <c r="H323" s="4" t="s">
        <v>549</v>
      </c>
      <c r="I323" s="3" t="s">
        <v>439</v>
      </c>
    </row>
    <row r="324" spans="1:15" x14ac:dyDescent="0.5">
      <c r="A324" s="48"/>
      <c r="B324" s="326" t="s">
        <v>682</v>
      </c>
      <c r="C324" s="8" t="s">
        <v>491</v>
      </c>
      <c r="D324" s="7"/>
      <c r="E324" s="309"/>
      <c r="F324" s="309"/>
      <c r="G324" s="299"/>
      <c r="H324" s="48"/>
      <c r="I324" s="48"/>
    </row>
    <row r="325" spans="1:15" ht="24.75" customHeight="1" x14ac:dyDescent="0.5">
      <c r="A325" s="3">
        <v>107</v>
      </c>
      <c r="B325" s="339" t="s">
        <v>683</v>
      </c>
      <c r="C325" s="323" t="s">
        <v>642</v>
      </c>
      <c r="D325" s="3" t="s">
        <v>221</v>
      </c>
      <c r="E325" s="10" t="s">
        <v>135</v>
      </c>
      <c r="F325" s="10" t="s">
        <v>135</v>
      </c>
      <c r="G325" s="10">
        <v>500000</v>
      </c>
      <c r="H325" s="323" t="s">
        <v>643</v>
      </c>
      <c r="I325" s="3" t="s">
        <v>439</v>
      </c>
    </row>
    <row r="326" spans="1:15" x14ac:dyDescent="0.5">
      <c r="A326" s="7"/>
      <c r="B326" s="326" t="s">
        <v>684</v>
      </c>
      <c r="C326" s="321" t="s">
        <v>645</v>
      </c>
      <c r="D326" s="7"/>
      <c r="E326" s="299"/>
      <c r="F326" s="299"/>
      <c r="G326" s="299"/>
      <c r="H326" s="321" t="s">
        <v>646</v>
      </c>
      <c r="I326" s="7"/>
    </row>
    <row r="327" spans="1:15" x14ac:dyDescent="0.5">
      <c r="A327" s="9">
        <v>108</v>
      </c>
      <c r="B327" s="324" t="s">
        <v>685</v>
      </c>
      <c r="C327" s="47" t="s">
        <v>562</v>
      </c>
      <c r="D327" s="9" t="s">
        <v>686</v>
      </c>
      <c r="E327" s="150">
        <v>150000</v>
      </c>
      <c r="F327" s="150" t="s">
        <v>135</v>
      </c>
      <c r="G327" s="150" t="s">
        <v>135</v>
      </c>
      <c r="H327" s="130" t="s">
        <v>564</v>
      </c>
      <c r="I327" s="3" t="s">
        <v>439</v>
      </c>
    </row>
    <row r="328" spans="1:15" x14ac:dyDescent="0.5">
      <c r="A328" s="7"/>
      <c r="B328" s="326" t="s">
        <v>668</v>
      </c>
      <c r="C328" s="48" t="s">
        <v>349</v>
      </c>
      <c r="D328" s="7"/>
      <c r="E328" s="299"/>
      <c r="F328" s="299"/>
      <c r="G328" s="299"/>
      <c r="H328" s="48" t="s">
        <v>349</v>
      </c>
      <c r="I328" s="130"/>
    </row>
    <row r="329" spans="1:15" x14ac:dyDescent="0.5">
      <c r="A329" s="9">
        <v>109</v>
      </c>
      <c r="B329" s="324" t="s">
        <v>687</v>
      </c>
      <c r="C329" s="131" t="s">
        <v>132</v>
      </c>
      <c r="D329" s="9" t="s">
        <v>221</v>
      </c>
      <c r="E329" s="150" t="s">
        <v>135</v>
      </c>
      <c r="F329" s="150" t="s">
        <v>135</v>
      </c>
      <c r="G329" s="150">
        <v>1000000</v>
      </c>
      <c r="H329" s="131" t="s">
        <v>678</v>
      </c>
      <c r="I329" s="3" t="s">
        <v>439</v>
      </c>
      <c r="J329" s="294"/>
      <c r="K329" s="294"/>
      <c r="L329" s="294"/>
      <c r="M329" s="294"/>
      <c r="N329" s="294"/>
      <c r="O329" s="294"/>
    </row>
    <row r="330" spans="1:15" ht="21.75" thickBot="1" x14ac:dyDescent="0.55000000000000004">
      <c r="A330" s="304"/>
      <c r="B330" s="340" t="s">
        <v>688</v>
      </c>
      <c r="C330" s="341" t="s">
        <v>618</v>
      </c>
      <c r="D330" s="304"/>
      <c r="E330" s="306"/>
      <c r="F330" s="306"/>
      <c r="G330" s="306"/>
      <c r="H330" s="341" t="s">
        <v>689</v>
      </c>
      <c r="I330" s="341"/>
      <c r="J330" s="294"/>
      <c r="K330" s="294"/>
      <c r="L330" s="294"/>
      <c r="M330" s="294"/>
      <c r="N330" s="294"/>
      <c r="O330" s="294"/>
    </row>
    <row r="331" spans="1:15" x14ac:dyDescent="0.5">
      <c r="A331" s="9">
        <v>110</v>
      </c>
      <c r="B331" s="16" t="s">
        <v>690</v>
      </c>
      <c r="C331" s="4" t="s">
        <v>294</v>
      </c>
      <c r="D331" s="3" t="s">
        <v>691</v>
      </c>
      <c r="E331" s="27" t="s">
        <v>135</v>
      </c>
      <c r="F331" s="30" t="s">
        <v>135</v>
      </c>
      <c r="G331" s="27">
        <v>7500000</v>
      </c>
      <c r="H331" s="17" t="s">
        <v>320</v>
      </c>
      <c r="I331" s="3" t="s">
        <v>439</v>
      </c>
      <c r="J331" s="294"/>
      <c r="K331" s="294"/>
      <c r="L331" s="294"/>
      <c r="M331" s="294"/>
      <c r="N331" s="294"/>
      <c r="O331" s="294"/>
    </row>
    <row r="332" spans="1:15" s="144" customFormat="1" x14ac:dyDescent="0.5">
      <c r="A332" s="9"/>
      <c r="B332" s="16" t="s">
        <v>692</v>
      </c>
      <c r="C332" s="15" t="s">
        <v>366</v>
      </c>
      <c r="D332" s="9" t="s">
        <v>24</v>
      </c>
      <c r="E332" s="30"/>
      <c r="F332" s="30"/>
      <c r="G332" s="515"/>
      <c r="H332" s="16" t="s">
        <v>175</v>
      </c>
      <c r="I332" s="9"/>
      <c r="J332" s="43"/>
      <c r="K332" s="43"/>
      <c r="L332" s="43"/>
    </row>
    <row r="333" spans="1:15" s="144" customFormat="1" x14ac:dyDescent="0.5">
      <c r="A333" s="7"/>
      <c r="B333" s="23" t="s">
        <v>693</v>
      </c>
      <c r="C333" s="143"/>
      <c r="D333" s="31"/>
      <c r="E333" s="31"/>
      <c r="F333" s="31"/>
      <c r="G333" s="31"/>
      <c r="H333" s="23"/>
      <c r="I333" s="7"/>
      <c r="J333" s="43"/>
      <c r="K333" s="43"/>
      <c r="L333" s="43"/>
    </row>
    <row r="334" spans="1:15" s="443" customFormat="1" x14ac:dyDescent="0.5">
      <c r="A334" s="107">
        <v>111</v>
      </c>
      <c r="B334" s="373" t="s">
        <v>1259</v>
      </c>
      <c r="C334" s="137" t="s">
        <v>294</v>
      </c>
      <c r="D334" s="442" t="s">
        <v>1446</v>
      </c>
      <c r="E334" s="109" t="s">
        <v>135</v>
      </c>
      <c r="F334" s="109" t="s">
        <v>135</v>
      </c>
      <c r="G334" s="109">
        <v>700000</v>
      </c>
      <c r="H334" s="137" t="s">
        <v>320</v>
      </c>
      <c r="I334" s="107" t="s">
        <v>439</v>
      </c>
      <c r="J334" s="123"/>
      <c r="K334" s="123"/>
      <c r="L334" s="123"/>
    </row>
    <row r="335" spans="1:15" s="443" customFormat="1" x14ac:dyDescent="0.5">
      <c r="A335" s="107"/>
      <c r="B335" s="441" t="s">
        <v>1260</v>
      </c>
      <c r="C335" s="137" t="s">
        <v>366</v>
      </c>
      <c r="D335" s="442" t="s">
        <v>221</v>
      </c>
      <c r="E335" s="109"/>
      <c r="F335" s="122"/>
      <c r="G335" s="109"/>
      <c r="H335" s="137" t="s">
        <v>175</v>
      </c>
      <c r="I335" s="120"/>
      <c r="J335" s="123"/>
      <c r="K335" s="123"/>
      <c r="L335" s="123"/>
    </row>
    <row r="336" spans="1:15" s="443" customFormat="1" ht="19.5" customHeight="1" x14ac:dyDescent="0.5">
      <c r="A336" s="112"/>
      <c r="B336" s="444" t="s">
        <v>1261</v>
      </c>
      <c r="C336" s="118"/>
      <c r="D336" s="127"/>
      <c r="E336" s="114"/>
      <c r="F336" s="124"/>
      <c r="G336" s="114"/>
      <c r="H336" s="118"/>
      <c r="I336" s="118"/>
      <c r="J336" s="123"/>
      <c r="K336" s="123"/>
      <c r="L336" s="123"/>
    </row>
    <row r="337" spans="1:15" s="43" customFormat="1" x14ac:dyDescent="0.5">
      <c r="A337" s="453"/>
      <c r="B337" s="307"/>
      <c r="C337" s="12"/>
      <c r="D337" s="453"/>
      <c r="E337" s="6"/>
      <c r="F337" s="347"/>
      <c r="G337" s="6"/>
      <c r="H337" s="12"/>
      <c r="I337" s="453"/>
    </row>
    <row r="338" spans="1:15" s="123" customFormat="1" x14ac:dyDescent="0.5">
      <c r="A338" s="601" t="s">
        <v>1490</v>
      </c>
      <c r="B338" s="597"/>
      <c r="C338" s="597"/>
      <c r="D338" s="597"/>
      <c r="E338" s="597"/>
      <c r="F338" s="597"/>
      <c r="G338" s="597"/>
      <c r="H338" s="597"/>
      <c r="I338" s="597"/>
    </row>
    <row r="339" spans="1:15" s="49" customFormat="1" ht="21" customHeight="1" x14ac:dyDescent="0.55000000000000004">
      <c r="A339" s="593" t="s">
        <v>291</v>
      </c>
      <c r="B339" s="593"/>
      <c r="C339" s="593"/>
      <c r="D339" s="593"/>
      <c r="E339" s="593"/>
      <c r="F339" s="593"/>
      <c r="G339" s="593"/>
      <c r="H339" s="593"/>
      <c r="I339" s="593"/>
    </row>
    <row r="340" spans="1:15" s="158" customFormat="1" x14ac:dyDescent="0.45">
      <c r="A340" s="591" t="s">
        <v>147</v>
      </c>
      <c r="B340" s="591" t="s">
        <v>304</v>
      </c>
      <c r="C340" s="591" t="s">
        <v>148</v>
      </c>
      <c r="D340" s="475" t="s">
        <v>149</v>
      </c>
      <c r="E340" s="589" t="s">
        <v>70</v>
      </c>
      <c r="F340" s="590"/>
      <c r="G340" s="590"/>
      <c r="H340" s="591" t="s">
        <v>141</v>
      </c>
      <c r="I340" s="475" t="s">
        <v>152</v>
      </c>
      <c r="J340" s="156"/>
      <c r="K340" s="156"/>
      <c r="L340" s="156"/>
      <c r="M340" s="157"/>
      <c r="N340" s="157"/>
      <c r="O340" s="157"/>
    </row>
    <row r="341" spans="1:15" s="158" customFormat="1" x14ac:dyDescent="0.45">
      <c r="A341" s="592"/>
      <c r="B341" s="592"/>
      <c r="C341" s="592"/>
      <c r="D341" s="451" t="s">
        <v>150</v>
      </c>
      <c r="E341" s="159">
        <v>2557</v>
      </c>
      <c r="F341" s="159">
        <v>2558</v>
      </c>
      <c r="G341" s="159">
        <v>2559</v>
      </c>
      <c r="H341" s="592"/>
      <c r="I341" s="451" t="s">
        <v>153</v>
      </c>
      <c r="J341" s="161"/>
      <c r="K341" s="161"/>
      <c r="L341" s="161"/>
      <c r="M341" s="162"/>
      <c r="N341" s="162"/>
      <c r="O341" s="162"/>
    </row>
    <row r="342" spans="1:15" s="443" customFormat="1" x14ac:dyDescent="0.5">
      <c r="A342" s="107">
        <v>112</v>
      </c>
      <c r="B342" s="373" t="s">
        <v>1262</v>
      </c>
      <c r="C342" s="137" t="s">
        <v>294</v>
      </c>
      <c r="D342" s="442" t="s">
        <v>762</v>
      </c>
      <c r="E342" s="109">
        <v>750000</v>
      </c>
      <c r="F342" s="109" t="s">
        <v>135</v>
      </c>
      <c r="G342" s="109" t="s">
        <v>135</v>
      </c>
      <c r="H342" s="445" t="s">
        <v>320</v>
      </c>
      <c r="I342" s="117" t="s">
        <v>439</v>
      </c>
      <c r="J342" s="123"/>
      <c r="K342" s="123"/>
      <c r="L342" s="123"/>
    </row>
    <row r="343" spans="1:15" s="443" customFormat="1" x14ac:dyDescent="0.5">
      <c r="A343" s="107"/>
      <c r="B343" s="441" t="s">
        <v>1263</v>
      </c>
      <c r="C343" s="137" t="s">
        <v>366</v>
      </c>
      <c r="D343" s="442" t="s">
        <v>221</v>
      </c>
      <c r="E343" s="109"/>
      <c r="F343" s="122"/>
      <c r="G343" s="109"/>
      <c r="H343" s="137" t="s">
        <v>175</v>
      </c>
      <c r="I343" s="120"/>
      <c r="J343" s="123"/>
      <c r="K343" s="123"/>
      <c r="L343" s="123"/>
    </row>
    <row r="344" spans="1:15" s="443" customFormat="1" ht="19.5" customHeight="1" x14ac:dyDescent="0.5">
      <c r="A344" s="112"/>
      <c r="B344" s="444" t="s">
        <v>1264</v>
      </c>
      <c r="C344" s="118"/>
      <c r="D344" s="127"/>
      <c r="E344" s="114"/>
      <c r="F344" s="124"/>
      <c r="G344" s="114"/>
      <c r="H344" s="118"/>
      <c r="I344" s="118"/>
      <c r="J344" s="123"/>
      <c r="K344" s="123"/>
      <c r="L344" s="123"/>
    </row>
    <row r="345" spans="1:15" s="443" customFormat="1" x14ac:dyDescent="0.5">
      <c r="A345" s="107">
        <v>113</v>
      </c>
      <c r="B345" s="373" t="s">
        <v>1265</v>
      </c>
      <c r="C345" s="137" t="s">
        <v>294</v>
      </c>
      <c r="D345" s="442" t="s">
        <v>872</v>
      </c>
      <c r="E345" s="109">
        <v>30000</v>
      </c>
      <c r="F345" s="109" t="s">
        <v>135</v>
      </c>
      <c r="G345" s="109" t="s">
        <v>135</v>
      </c>
      <c r="H345" s="445" t="s">
        <v>320</v>
      </c>
      <c r="I345" s="117" t="s">
        <v>439</v>
      </c>
      <c r="J345" s="123"/>
      <c r="K345" s="123"/>
      <c r="L345" s="123"/>
    </row>
    <row r="346" spans="1:15" s="443" customFormat="1" ht="18.75" customHeight="1" x14ac:dyDescent="0.5">
      <c r="A346" s="112"/>
      <c r="B346" s="444" t="s">
        <v>1266</v>
      </c>
      <c r="C346" s="138" t="s">
        <v>366</v>
      </c>
      <c r="D346" s="127" t="s">
        <v>221</v>
      </c>
      <c r="E346" s="114"/>
      <c r="F346" s="124"/>
      <c r="G346" s="114"/>
      <c r="H346" s="138" t="s">
        <v>175</v>
      </c>
      <c r="I346" s="120"/>
      <c r="J346" s="123"/>
      <c r="K346" s="123"/>
      <c r="L346" s="123"/>
    </row>
    <row r="347" spans="1:15" s="443" customFormat="1" ht="19.5" customHeight="1" x14ac:dyDescent="0.5">
      <c r="A347" s="107">
        <v>114</v>
      </c>
      <c r="B347" s="373" t="s">
        <v>1267</v>
      </c>
      <c r="C347" s="137" t="s">
        <v>294</v>
      </c>
      <c r="D347" s="442" t="s">
        <v>702</v>
      </c>
      <c r="E347" s="109">
        <v>100000</v>
      </c>
      <c r="F347" s="109" t="s">
        <v>135</v>
      </c>
      <c r="G347" s="109" t="s">
        <v>135</v>
      </c>
      <c r="H347" s="445" t="s">
        <v>320</v>
      </c>
      <c r="I347" s="117" t="s">
        <v>439</v>
      </c>
      <c r="J347" s="123"/>
      <c r="K347" s="123"/>
      <c r="L347" s="123"/>
    </row>
    <row r="348" spans="1:15" s="144" customFormat="1" ht="19.5" customHeight="1" x14ac:dyDescent="0.5">
      <c r="A348" s="107"/>
      <c r="B348" s="441" t="s">
        <v>1268</v>
      </c>
      <c r="C348" s="137" t="s">
        <v>366</v>
      </c>
      <c r="D348" s="442" t="s">
        <v>221</v>
      </c>
      <c r="E348" s="109"/>
      <c r="F348" s="109"/>
      <c r="G348" s="109"/>
      <c r="H348" s="137" t="s">
        <v>175</v>
      </c>
      <c r="I348" s="107"/>
      <c r="J348" s="43"/>
      <c r="K348" s="43"/>
      <c r="L348" s="43"/>
    </row>
    <row r="349" spans="1:15" s="144" customFormat="1" x14ac:dyDescent="0.5">
      <c r="A349" s="112"/>
      <c r="B349" s="444" t="s">
        <v>143</v>
      </c>
      <c r="C349" s="138"/>
      <c r="D349" s="127"/>
      <c r="E349" s="114"/>
      <c r="F349" s="124"/>
      <c r="G349" s="114"/>
      <c r="H349" s="138"/>
      <c r="I349" s="118"/>
      <c r="J349" s="43"/>
      <c r="K349" s="43"/>
      <c r="L349" s="43"/>
    </row>
    <row r="350" spans="1:15" s="144" customFormat="1" x14ac:dyDescent="0.5">
      <c r="A350" s="9">
        <v>115</v>
      </c>
      <c r="B350" s="313" t="s">
        <v>696</v>
      </c>
      <c r="C350" s="317" t="s">
        <v>294</v>
      </c>
      <c r="D350" s="30" t="s">
        <v>694</v>
      </c>
      <c r="E350" s="150" t="s">
        <v>135</v>
      </c>
      <c r="F350" s="308">
        <v>80000</v>
      </c>
      <c r="G350" s="150" t="s">
        <v>135</v>
      </c>
      <c r="H350" s="317" t="s">
        <v>320</v>
      </c>
      <c r="I350" s="3" t="s">
        <v>439</v>
      </c>
      <c r="J350" s="43"/>
      <c r="K350" s="43"/>
      <c r="L350" s="43"/>
    </row>
    <row r="351" spans="1:15" s="144" customFormat="1" x14ac:dyDescent="0.5">
      <c r="A351" s="9"/>
      <c r="B351" s="313" t="s">
        <v>697</v>
      </c>
      <c r="C351" s="317" t="s">
        <v>366</v>
      </c>
      <c r="D351" s="30" t="s">
        <v>698</v>
      </c>
      <c r="E351" s="150"/>
      <c r="F351" s="308"/>
      <c r="G351" s="150"/>
      <c r="H351" s="317" t="s">
        <v>175</v>
      </c>
      <c r="I351" s="130"/>
      <c r="J351" s="43"/>
      <c r="K351" s="43"/>
      <c r="L351" s="43"/>
    </row>
    <row r="352" spans="1:15" s="144" customFormat="1" ht="21" customHeight="1" x14ac:dyDescent="0.5">
      <c r="A352" s="7"/>
      <c r="B352" s="314" t="s">
        <v>699</v>
      </c>
      <c r="C352" s="48"/>
      <c r="D352" s="31"/>
      <c r="E352" s="299"/>
      <c r="F352" s="309"/>
      <c r="G352" s="299"/>
      <c r="H352" s="48"/>
      <c r="I352" s="48"/>
      <c r="J352" s="43"/>
      <c r="K352" s="43"/>
      <c r="L352" s="43"/>
    </row>
    <row r="353" spans="1:15" s="144" customFormat="1" x14ac:dyDescent="0.5">
      <c r="A353" s="9">
        <v>116</v>
      </c>
      <c r="B353" s="296" t="s">
        <v>701</v>
      </c>
      <c r="C353" s="323" t="s">
        <v>294</v>
      </c>
      <c r="D353" s="9" t="s">
        <v>702</v>
      </c>
      <c r="E353" s="10" t="s">
        <v>135</v>
      </c>
      <c r="F353" s="10" t="s">
        <v>135</v>
      </c>
      <c r="G353" s="150">
        <v>50000</v>
      </c>
      <c r="H353" s="323" t="s">
        <v>320</v>
      </c>
      <c r="I353" s="3" t="s">
        <v>439</v>
      </c>
      <c r="J353" s="43"/>
      <c r="K353" s="43"/>
      <c r="L353" s="43"/>
    </row>
    <row r="354" spans="1:15" s="144" customFormat="1" x14ac:dyDescent="0.5">
      <c r="A354" s="9"/>
      <c r="B354" s="296" t="s">
        <v>1252</v>
      </c>
      <c r="C354" s="317" t="s">
        <v>366</v>
      </c>
      <c r="D354" s="9"/>
      <c r="E354" s="308"/>
      <c r="F354" s="308"/>
      <c r="G354" s="150"/>
      <c r="H354" s="317" t="s">
        <v>175</v>
      </c>
      <c r="I354" s="130"/>
      <c r="J354" s="43"/>
      <c r="K354" s="43"/>
      <c r="L354" s="43"/>
    </row>
    <row r="355" spans="1:15" s="144" customFormat="1" x14ac:dyDescent="0.5">
      <c r="A355" s="7"/>
      <c r="B355" s="298" t="s">
        <v>143</v>
      </c>
      <c r="C355" s="48"/>
      <c r="D355" s="7"/>
      <c r="E355" s="309"/>
      <c r="F355" s="309"/>
      <c r="G355" s="299"/>
      <c r="H355" s="48"/>
      <c r="I355" s="48"/>
      <c r="J355" s="43"/>
      <c r="K355" s="43"/>
      <c r="L355" s="43"/>
    </row>
    <row r="356" spans="1:15" s="144" customFormat="1" ht="23.25" customHeight="1" x14ac:dyDescent="0.5">
      <c r="A356" s="9">
        <v>117</v>
      </c>
      <c r="B356" s="313" t="s">
        <v>703</v>
      </c>
      <c r="C356" s="323" t="s">
        <v>294</v>
      </c>
      <c r="D356" s="342" t="s">
        <v>704</v>
      </c>
      <c r="E356" s="308">
        <v>100000</v>
      </c>
      <c r="F356" s="10" t="s">
        <v>135</v>
      </c>
      <c r="G356" s="150" t="s">
        <v>135</v>
      </c>
      <c r="H356" s="323" t="s">
        <v>320</v>
      </c>
      <c r="I356" s="3" t="s">
        <v>439</v>
      </c>
      <c r="J356" s="43"/>
      <c r="K356" s="43"/>
      <c r="L356" s="43"/>
    </row>
    <row r="357" spans="1:15" s="144" customFormat="1" x14ac:dyDescent="0.5">
      <c r="A357" s="9"/>
      <c r="B357" s="313" t="s">
        <v>705</v>
      </c>
      <c r="C357" s="317" t="s">
        <v>366</v>
      </c>
      <c r="D357" s="342" t="s">
        <v>537</v>
      </c>
      <c r="E357" s="308"/>
      <c r="F357" s="308"/>
      <c r="G357" s="150"/>
      <c r="H357" s="317" t="s">
        <v>175</v>
      </c>
      <c r="I357" s="130"/>
      <c r="J357" s="43"/>
      <c r="K357" s="43"/>
      <c r="L357" s="43"/>
    </row>
    <row r="358" spans="1:15" s="144" customFormat="1" ht="19.5" customHeight="1" x14ac:dyDescent="0.5">
      <c r="A358" s="9"/>
      <c r="B358" s="313" t="s">
        <v>1540</v>
      </c>
      <c r="C358" s="130"/>
      <c r="D358" s="30"/>
      <c r="E358" s="308"/>
      <c r="F358" s="308"/>
      <c r="G358" s="150"/>
      <c r="H358" s="130"/>
      <c r="I358" s="130"/>
      <c r="J358" s="43"/>
      <c r="K358" s="43"/>
      <c r="L358" s="43"/>
    </row>
    <row r="359" spans="1:15" s="144" customFormat="1" x14ac:dyDescent="0.5">
      <c r="A359" s="7"/>
      <c r="B359" s="314" t="s">
        <v>706</v>
      </c>
      <c r="C359" s="48"/>
      <c r="D359" s="31"/>
      <c r="E359" s="309"/>
      <c r="F359" s="309"/>
      <c r="G359" s="299"/>
      <c r="H359" s="48"/>
      <c r="I359" s="48"/>
      <c r="J359" s="43"/>
      <c r="K359" s="43"/>
      <c r="L359" s="43"/>
    </row>
    <row r="360" spans="1:15" s="144" customFormat="1" x14ac:dyDescent="0.5">
      <c r="A360" s="3">
        <v>118</v>
      </c>
      <c r="B360" s="343" t="s">
        <v>530</v>
      </c>
      <c r="C360" s="323" t="s">
        <v>294</v>
      </c>
      <c r="D360" s="29" t="s">
        <v>707</v>
      </c>
      <c r="E360" s="10" t="s">
        <v>135</v>
      </c>
      <c r="F360" s="308">
        <v>100000</v>
      </c>
      <c r="G360" s="150" t="s">
        <v>135</v>
      </c>
      <c r="H360" s="323" t="s">
        <v>320</v>
      </c>
      <c r="I360" s="3" t="s">
        <v>439</v>
      </c>
      <c r="J360" s="43"/>
      <c r="K360" s="43"/>
      <c r="L360" s="43"/>
    </row>
    <row r="361" spans="1:15" s="144" customFormat="1" x14ac:dyDescent="0.5">
      <c r="A361" s="9"/>
      <c r="B361" s="313" t="s">
        <v>708</v>
      </c>
      <c r="C361" s="317" t="s">
        <v>366</v>
      </c>
      <c r="D361" s="30"/>
      <c r="E361" s="308"/>
      <c r="F361" s="308"/>
      <c r="G361" s="150"/>
      <c r="H361" s="317" t="s">
        <v>175</v>
      </c>
      <c r="I361" s="130"/>
      <c r="J361" s="43"/>
      <c r="K361" s="43"/>
      <c r="L361" s="43"/>
    </row>
    <row r="362" spans="1:15" s="144" customFormat="1" ht="20.25" customHeight="1" x14ac:dyDescent="0.5">
      <c r="A362" s="9"/>
      <c r="B362" s="313" t="s">
        <v>709</v>
      </c>
      <c r="C362" s="130"/>
      <c r="D362" s="30"/>
      <c r="E362" s="130"/>
      <c r="F362" s="130"/>
      <c r="G362" s="9"/>
      <c r="H362" s="130"/>
      <c r="I362" s="130"/>
      <c r="J362" s="43"/>
      <c r="K362" s="43"/>
      <c r="L362" s="43"/>
      <c r="M362" s="43"/>
      <c r="N362" s="43"/>
      <c r="O362" s="43"/>
    </row>
    <row r="363" spans="1:15" s="144" customFormat="1" ht="24" customHeight="1" x14ac:dyDescent="0.5">
      <c r="A363" s="7"/>
      <c r="B363" s="314" t="s">
        <v>710</v>
      </c>
      <c r="C363" s="48"/>
      <c r="D363" s="31"/>
      <c r="E363" s="48"/>
      <c r="F363" s="48"/>
      <c r="G363" s="7"/>
      <c r="H363" s="48"/>
      <c r="I363" s="48"/>
      <c r="J363" s="43"/>
      <c r="K363" s="43"/>
      <c r="L363" s="43"/>
    </row>
    <row r="364" spans="1:15" s="43" customFormat="1" x14ac:dyDescent="0.5">
      <c r="A364" s="601" t="s">
        <v>1491</v>
      </c>
      <c r="B364" s="597"/>
      <c r="C364" s="597"/>
      <c r="D364" s="597"/>
      <c r="E364" s="597"/>
      <c r="F364" s="597"/>
      <c r="G364" s="597"/>
      <c r="H364" s="597"/>
      <c r="I364" s="597"/>
    </row>
    <row r="365" spans="1:15" s="49" customFormat="1" ht="21" customHeight="1" x14ac:dyDescent="0.55000000000000004">
      <c r="A365" s="593" t="s">
        <v>291</v>
      </c>
      <c r="B365" s="593"/>
      <c r="C365" s="593"/>
      <c r="D365" s="593"/>
      <c r="E365" s="593"/>
      <c r="F365" s="593"/>
      <c r="G365" s="593"/>
      <c r="H365" s="593"/>
      <c r="I365" s="593"/>
    </row>
    <row r="366" spans="1:15" s="158" customFormat="1" x14ac:dyDescent="0.45">
      <c r="A366" s="591" t="s">
        <v>147</v>
      </c>
      <c r="B366" s="591" t="s">
        <v>304</v>
      </c>
      <c r="C366" s="591" t="s">
        <v>148</v>
      </c>
      <c r="D366" s="475" t="s">
        <v>149</v>
      </c>
      <c r="E366" s="589" t="s">
        <v>70</v>
      </c>
      <c r="F366" s="590"/>
      <c r="G366" s="590"/>
      <c r="H366" s="591" t="s">
        <v>141</v>
      </c>
      <c r="I366" s="475" t="s">
        <v>152</v>
      </c>
      <c r="J366" s="156"/>
      <c r="K366" s="156"/>
      <c r="L366" s="156"/>
      <c r="M366" s="157"/>
      <c r="N366" s="157"/>
      <c r="O366" s="157"/>
    </row>
    <row r="367" spans="1:15" s="158" customFormat="1" x14ac:dyDescent="0.45">
      <c r="A367" s="592"/>
      <c r="B367" s="592"/>
      <c r="C367" s="592"/>
      <c r="D367" s="451" t="s">
        <v>150</v>
      </c>
      <c r="E367" s="159">
        <v>2557</v>
      </c>
      <c r="F367" s="159">
        <v>2558</v>
      </c>
      <c r="G367" s="159">
        <v>2559</v>
      </c>
      <c r="H367" s="592"/>
      <c r="I367" s="451" t="s">
        <v>153</v>
      </c>
      <c r="J367" s="161"/>
      <c r="K367" s="161"/>
      <c r="L367" s="161"/>
      <c r="M367" s="162"/>
      <c r="N367" s="162"/>
      <c r="O367" s="162"/>
    </row>
    <row r="368" spans="1:15" s="144" customFormat="1" x14ac:dyDescent="0.5">
      <c r="A368" s="9">
        <v>119</v>
      </c>
      <c r="B368" s="313" t="s">
        <v>505</v>
      </c>
      <c r="C368" s="323" t="s">
        <v>294</v>
      </c>
      <c r="D368" s="342" t="s">
        <v>566</v>
      </c>
      <c r="E368" s="150" t="s">
        <v>135</v>
      </c>
      <c r="F368" s="10" t="s">
        <v>135</v>
      </c>
      <c r="G368" s="150">
        <v>200000</v>
      </c>
      <c r="H368" s="323" t="s">
        <v>320</v>
      </c>
      <c r="I368" s="29" t="s">
        <v>439</v>
      </c>
      <c r="J368" s="43"/>
      <c r="K368" s="43"/>
      <c r="L368" s="43"/>
    </row>
    <row r="369" spans="1:15" s="144" customFormat="1" x14ac:dyDescent="0.5">
      <c r="A369" s="9"/>
      <c r="B369" s="313" t="s">
        <v>711</v>
      </c>
      <c r="C369" s="317" t="s">
        <v>366</v>
      </c>
      <c r="D369" s="342" t="s">
        <v>545</v>
      </c>
      <c r="E369" s="308"/>
      <c r="F369" s="308"/>
      <c r="G369" s="333"/>
      <c r="H369" s="317" t="s">
        <v>175</v>
      </c>
      <c r="I369" s="344"/>
      <c r="J369" s="43"/>
      <c r="K369" s="43"/>
      <c r="L369" s="43"/>
    </row>
    <row r="370" spans="1:15" s="144" customFormat="1" ht="20.25" customHeight="1" x14ac:dyDescent="0.5">
      <c r="A370" s="9"/>
      <c r="B370" s="313" t="s">
        <v>712</v>
      </c>
      <c r="C370" s="130"/>
      <c r="D370" s="30"/>
      <c r="E370" s="308"/>
      <c r="F370" s="308"/>
      <c r="G370" s="333"/>
      <c r="H370" s="130"/>
      <c r="I370" s="344"/>
      <c r="J370" s="43"/>
      <c r="K370" s="43"/>
      <c r="L370" s="43"/>
    </row>
    <row r="371" spans="1:15" s="144" customFormat="1" x14ac:dyDescent="0.5">
      <c r="A371" s="7"/>
      <c r="B371" s="345" t="s">
        <v>143</v>
      </c>
      <c r="C371" s="48"/>
      <c r="D371" s="31"/>
      <c r="E371" s="309"/>
      <c r="F371" s="309"/>
      <c r="G371" s="335"/>
      <c r="H371" s="48"/>
      <c r="I371" s="346"/>
      <c r="J371" s="43"/>
      <c r="K371" s="43"/>
      <c r="L371" s="43"/>
    </row>
    <row r="372" spans="1:15" s="144" customFormat="1" x14ac:dyDescent="0.5">
      <c r="A372" s="9">
        <v>120</v>
      </c>
      <c r="B372" s="296" t="s">
        <v>505</v>
      </c>
      <c r="C372" s="323" t="s">
        <v>294</v>
      </c>
      <c r="D372" s="9" t="s">
        <v>713</v>
      </c>
      <c r="E372" s="10" t="s">
        <v>135</v>
      </c>
      <c r="F372" s="150">
        <v>30000</v>
      </c>
      <c r="G372" s="150" t="s">
        <v>135</v>
      </c>
      <c r="H372" s="323" t="s">
        <v>320</v>
      </c>
      <c r="I372" s="3" t="s">
        <v>439</v>
      </c>
      <c r="J372" s="43"/>
      <c r="K372" s="43"/>
      <c r="L372" s="43"/>
    </row>
    <row r="373" spans="1:15" s="443" customFormat="1" ht="21" customHeight="1" x14ac:dyDescent="0.5">
      <c r="A373" s="9"/>
      <c r="B373" s="296" t="s">
        <v>714</v>
      </c>
      <c r="C373" s="317" t="s">
        <v>366</v>
      </c>
      <c r="D373" s="9"/>
      <c r="E373" s="308"/>
      <c r="F373" s="308"/>
      <c r="G373" s="150"/>
      <c r="H373" s="317" t="s">
        <v>175</v>
      </c>
      <c r="I373" s="130"/>
      <c r="J373" s="123"/>
      <c r="K373" s="123"/>
      <c r="L373" s="123"/>
    </row>
    <row r="374" spans="1:15" s="443" customFormat="1" x14ac:dyDescent="0.5">
      <c r="A374" s="7"/>
      <c r="B374" s="133" t="s">
        <v>715</v>
      </c>
      <c r="C374" s="48"/>
      <c r="D374" s="7"/>
      <c r="E374" s="309"/>
      <c r="F374" s="309"/>
      <c r="G374" s="299"/>
      <c r="H374" s="48"/>
      <c r="I374" s="48"/>
      <c r="J374" s="123"/>
      <c r="K374" s="123"/>
      <c r="L374" s="123"/>
    </row>
    <row r="375" spans="1:15" s="443" customFormat="1" x14ac:dyDescent="0.5">
      <c r="A375" s="107">
        <v>121</v>
      </c>
      <c r="B375" s="373" t="s">
        <v>505</v>
      </c>
      <c r="C375" s="445" t="s">
        <v>294</v>
      </c>
      <c r="D375" s="107" t="s">
        <v>1442</v>
      </c>
      <c r="E375" s="110" t="s">
        <v>135</v>
      </c>
      <c r="F375" s="109" t="s">
        <v>135</v>
      </c>
      <c r="G375" s="109">
        <v>100000</v>
      </c>
      <c r="H375" s="445" t="s">
        <v>320</v>
      </c>
      <c r="I375" s="117" t="s">
        <v>439</v>
      </c>
      <c r="J375" s="123"/>
      <c r="K375" s="123"/>
      <c r="L375" s="123"/>
    </row>
    <row r="376" spans="1:15" s="443" customFormat="1" ht="21" customHeight="1" x14ac:dyDescent="0.5">
      <c r="A376" s="107"/>
      <c r="B376" s="373" t="s">
        <v>1269</v>
      </c>
      <c r="C376" s="137" t="s">
        <v>366</v>
      </c>
      <c r="D376" s="107" t="s">
        <v>221</v>
      </c>
      <c r="E376" s="122"/>
      <c r="F376" s="122"/>
      <c r="G376" s="109"/>
      <c r="H376" s="137" t="s">
        <v>175</v>
      </c>
      <c r="I376" s="120"/>
      <c r="J376" s="123"/>
      <c r="K376" s="123"/>
      <c r="L376" s="123"/>
    </row>
    <row r="377" spans="1:15" s="443" customFormat="1" x14ac:dyDescent="0.5">
      <c r="A377" s="112"/>
      <c r="B377" s="142" t="s">
        <v>1270</v>
      </c>
      <c r="C377" s="118"/>
      <c r="D377" s="112"/>
      <c r="E377" s="124"/>
      <c r="F377" s="124"/>
      <c r="G377" s="114"/>
      <c r="H377" s="118"/>
      <c r="I377" s="118"/>
      <c r="J377" s="123"/>
      <c r="K377" s="123"/>
      <c r="L377" s="123"/>
    </row>
    <row r="378" spans="1:15" s="443" customFormat="1" x14ac:dyDescent="0.5">
      <c r="A378" s="107">
        <v>122</v>
      </c>
      <c r="B378" s="373" t="s">
        <v>505</v>
      </c>
      <c r="C378" s="445" t="s">
        <v>294</v>
      </c>
      <c r="D378" s="107" t="s">
        <v>1442</v>
      </c>
      <c r="E378" s="110" t="s">
        <v>135</v>
      </c>
      <c r="F378" s="109" t="s">
        <v>135</v>
      </c>
      <c r="G378" s="109">
        <v>100000</v>
      </c>
      <c r="H378" s="445" t="s">
        <v>320</v>
      </c>
      <c r="I378" s="117" t="s">
        <v>439</v>
      </c>
      <c r="J378" s="123"/>
      <c r="K378" s="123"/>
      <c r="L378" s="123"/>
    </row>
    <row r="379" spans="1:15" s="443" customFormat="1" ht="21" customHeight="1" x14ac:dyDescent="0.5">
      <c r="A379" s="107"/>
      <c r="B379" s="373" t="s">
        <v>1453</v>
      </c>
      <c r="C379" s="137" t="s">
        <v>366</v>
      </c>
      <c r="D379" s="107" t="s">
        <v>221</v>
      </c>
      <c r="E379" s="122"/>
      <c r="F379" s="122"/>
      <c r="G379" s="109"/>
      <c r="H379" s="137" t="s">
        <v>175</v>
      </c>
      <c r="I379" s="120"/>
      <c r="J379" s="123"/>
      <c r="K379" s="123"/>
      <c r="L379" s="123"/>
    </row>
    <row r="380" spans="1:15" s="443" customFormat="1" x14ac:dyDescent="0.5">
      <c r="A380" s="112"/>
      <c r="B380" s="142" t="s">
        <v>1271</v>
      </c>
      <c r="C380" s="118"/>
      <c r="D380" s="112"/>
      <c r="E380" s="124"/>
      <c r="F380" s="124"/>
      <c r="G380" s="114"/>
      <c r="H380" s="118"/>
      <c r="I380" s="118"/>
      <c r="J380" s="123"/>
      <c r="K380" s="123"/>
      <c r="L380" s="123"/>
    </row>
    <row r="381" spans="1:15" s="443" customFormat="1" x14ac:dyDescent="0.5">
      <c r="A381" s="107">
        <v>123</v>
      </c>
      <c r="B381" s="373" t="s">
        <v>505</v>
      </c>
      <c r="C381" s="445" t="s">
        <v>294</v>
      </c>
      <c r="D381" s="107" t="s">
        <v>1442</v>
      </c>
      <c r="E381" s="109">
        <v>100000</v>
      </c>
      <c r="F381" s="109" t="s">
        <v>135</v>
      </c>
      <c r="G381" s="109" t="s">
        <v>135</v>
      </c>
      <c r="H381" s="445" t="s">
        <v>320</v>
      </c>
      <c r="I381" s="117" t="s">
        <v>439</v>
      </c>
      <c r="J381" s="123"/>
      <c r="K381" s="123"/>
      <c r="L381" s="123"/>
    </row>
    <row r="382" spans="1:15" x14ac:dyDescent="0.5">
      <c r="A382" s="107"/>
      <c r="B382" s="373" t="s">
        <v>1272</v>
      </c>
      <c r="C382" s="137" t="s">
        <v>366</v>
      </c>
      <c r="D382" s="107" t="s">
        <v>221</v>
      </c>
      <c r="E382" s="122"/>
      <c r="F382" s="122"/>
      <c r="G382" s="109"/>
      <c r="H382" s="137" t="s">
        <v>175</v>
      </c>
      <c r="I382" s="120"/>
      <c r="M382" s="1"/>
      <c r="N382" s="1"/>
      <c r="O382" s="1"/>
    </row>
    <row r="383" spans="1:15" x14ac:dyDescent="0.5">
      <c r="A383" s="112"/>
      <c r="B383" s="142" t="s">
        <v>1273</v>
      </c>
      <c r="C383" s="118"/>
      <c r="D383" s="112"/>
      <c r="E383" s="124"/>
      <c r="F383" s="124"/>
      <c r="G383" s="114"/>
      <c r="H383" s="118"/>
      <c r="I383" s="118"/>
      <c r="M383" s="1"/>
      <c r="N383" s="1"/>
      <c r="O383" s="1"/>
    </row>
    <row r="384" spans="1:15" s="141" customFormat="1" x14ac:dyDescent="0.5">
      <c r="A384" s="9">
        <v>124</v>
      </c>
      <c r="B384" s="4" t="s">
        <v>1507</v>
      </c>
      <c r="C384" s="4" t="s">
        <v>716</v>
      </c>
      <c r="D384" s="3" t="s">
        <v>694</v>
      </c>
      <c r="E384" s="10" t="s">
        <v>135</v>
      </c>
      <c r="F384" s="5">
        <v>150000</v>
      </c>
      <c r="G384" s="3" t="s">
        <v>135</v>
      </c>
      <c r="H384" s="4" t="s">
        <v>178</v>
      </c>
      <c r="I384" s="3" t="s">
        <v>439</v>
      </c>
      <c r="J384" s="140"/>
      <c r="K384" s="140"/>
      <c r="L384" s="140"/>
      <c r="M384" s="140"/>
      <c r="N384" s="140"/>
      <c r="O384" s="140"/>
    </row>
    <row r="385" spans="1:15" s="141" customFormat="1" x14ac:dyDescent="0.5">
      <c r="A385" s="7"/>
      <c r="B385" s="8" t="s">
        <v>717</v>
      </c>
      <c r="C385" s="8"/>
      <c r="D385" s="7" t="s">
        <v>221</v>
      </c>
      <c r="E385" s="7"/>
      <c r="F385" s="7"/>
      <c r="G385" s="7"/>
      <c r="H385" s="8"/>
      <c r="I385" s="7"/>
      <c r="J385" s="140"/>
      <c r="K385" s="140"/>
      <c r="L385" s="140"/>
      <c r="M385" s="140"/>
      <c r="N385" s="140"/>
      <c r="O385" s="140"/>
    </row>
    <row r="386" spans="1:15" x14ac:dyDescent="0.5">
      <c r="A386" s="107">
        <v>125</v>
      </c>
      <c r="B386" s="115" t="s">
        <v>1507</v>
      </c>
      <c r="C386" s="115" t="s">
        <v>1506</v>
      </c>
      <c r="D386" s="117" t="s">
        <v>555</v>
      </c>
      <c r="E386" s="110" t="s">
        <v>135</v>
      </c>
      <c r="F386" s="238" t="s">
        <v>135</v>
      </c>
      <c r="G386" s="238">
        <v>170000</v>
      </c>
      <c r="H386" s="115" t="s">
        <v>178</v>
      </c>
      <c r="I386" s="117" t="s">
        <v>439</v>
      </c>
      <c r="M386" s="514"/>
      <c r="N386" s="514"/>
      <c r="O386" s="514"/>
    </row>
    <row r="387" spans="1:15" x14ac:dyDescent="0.5">
      <c r="A387" s="112"/>
      <c r="B387" s="113" t="s">
        <v>1281</v>
      </c>
      <c r="C387" s="113" t="s">
        <v>1457</v>
      </c>
      <c r="D387" s="112" t="s">
        <v>1455</v>
      </c>
      <c r="E387" s="112"/>
      <c r="F387" s="112"/>
      <c r="G387" s="112"/>
      <c r="H387" s="113"/>
      <c r="I387" s="112"/>
      <c r="M387" s="515"/>
      <c r="N387" s="515"/>
      <c r="O387" s="515"/>
    </row>
    <row r="388" spans="1:15" s="144" customFormat="1" ht="21.75" customHeight="1" x14ac:dyDescent="0.5">
      <c r="A388" s="9">
        <v>126</v>
      </c>
      <c r="B388" s="37" t="s">
        <v>719</v>
      </c>
      <c r="C388" s="15" t="s">
        <v>720</v>
      </c>
      <c r="D388" s="515" t="s">
        <v>721</v>
      </c>
      <c r="E388" s="22" t="s">
        <v>135</v>
      </c>
      <c r="F388" s="22" t="s">
        <v>135</v>
      </c>
      <c r="G388" s="22">
        <v>350000</v>
      </c>
      <c r="H388" s="15" t="s">
        <v>722</v>
      </c>
      <c r="I388" s="3" t="s">
        <v>439</v>
      </c>
      <c r="J388" s="43"/>
      <c r="K388" s="43"/>
      <c r="L388" s="43"/>
    </row>
    <row r="389" spans="1:15" s="144" customFormat="1" x14ac:dyDescent="0.5">
      <c r="A389" s="7"/>
      <c r="B389" s="38" t="s">
        <v>723</v>
      </c>
      <c r="C389" s="8" t="s">
        <v>724</v>
      </c>
      <c r="D389" s="39"/>
      <c r="E389" s="13"/>
      <c r="F389" s="13"/>
      <c r="G389" s="13"/>
      <c r="H389" s="8" t="s">
        <v>725</v>
      </c>
      <c r="I389" s="7"/>
      <c r="J389" s="43"/>
      <c r="K389" s="43"/>
      <c r="L389" s="43"/>
    </row>
    <row r="390" spans="1:15" s="123" customFormat="1" x14ac:dyDescent="0.5">
      <c r="A390" s="601" t="s">
        <v>1492</v>
      </c>
      <c r="B390" s="597"/>
      <c r="C390" s="597"/>
      <c r="D390" s="597"/>
      <c r="E390" s="597"/>
      <c r="F390" s="597"/>
      <c r="G390" s="597"/>
      <c r="H390" s="597"/>
      <c r="I390" s="597"/>
    </row>
    <row r="391" spans="1:15" s="49" customFormat="1" ht="21" customHeight="1" x14ac:dyDescent="0.55000000000000004">
      <c r="A391" s="593" t="s">
        <v>291</v>
      </c>
      <c r="B391" s="593"/>
      <c r="C391" s="593"/>
      <c r="D391" s="593"/>
      <c r="E391" s="593"/>
      <c r="F391" s="593"/>
      <c r="G391" s="593"/>
      <c r="H391" s="593"/>
      <c r="I391" s="593"/>
    </row>
    <row r="392" spans="1:15" s="158" customFormat="1" x14ac:dyDescent="0.45">
      <c r="A392" s="591" t="s">
        <v>147</v>
      </c>
      <c r="B392" s="591" t="s">
        <v>304</v>
      </c>
      <c r="C392" s="591" t="s">
        <v>148</v>
      </c>
      <c r="D392" s="475" t="s">
        <v>149</v>
      </c>
      <c r="E392" s="589" t="s">
        <v>70</v>
      </c>
      <c r="F392" s="590"/>
      <c r="G392" s="590"/>
      <c r="H392" s="591" t="s">
        <v>141</v>
      </c>
      <c r="I392" s="475" t="s">
        <v>152</v>
      </c>
      <c r="J392" s="156"/>
      <c r="K392" s="156"/>
      <c r="L392" s="156"/>
      <c r="M392" s="157"/>
      <c r="N392" s="157"/>
      <c r="O392" s="157"/>
    </row>
    <row r="393" spans="1:15" s="158" customFormat="1" x14ac:dyDescent="0.45">
      <c r="A393" s="592"/>
      <c r="B393" s="592"/>
      <c r="C393" s="592"/>
      <c r="D393" s="451" t="s">
        <v>150</v>
      </c>
      <c r="E393" s="159">
        <v>2557</v>
      </c>
      <c r="F393" s="159">
        <v>2558</v>
      </c>
      <c r="G393" s="159">
        <v>2559</v>
      </c>
      <c r="H393" s="592"/>
      <c r="I393" s="451" t="s">
        <v>153</v>
      </c>
      <c r="J393" s="161"/>
      <c r="K393" s="161"/>
      <c r="L393" s="161"/>
      <c r="M393" s="162"/>
      <c r="N393" s="162"/>
      <c r="O393" s="162"/>
    </row>
    <row r="394" spans="1:15" s="144" customFormat="1" x14ac:dyDescent="0.5">
      <c r="A394" s="9">
        <v>127</v>
      </c>
      <c r="B394" s="313" t="s">
        <v>726</v>
      </c>
      <c r="C394" s="4" t="s">
        <v>720</v>
      </c>
      <c r="D394" s="30" t="s">
        <v>727</v>
      </c>
      <c r="E394" s="10" t="s">
        <v>135</v>
      </c>
      <c r="F394" s="10" t="s">
        <v>135</v>
      </c>
      <c r="G394" s="150">
        <v>100000</v>
      </c>
      <c r="H394" s="4" t="s">
        <v>728</v>
      </c>
      <c r="I394" s="3" t="s">
        <v>439</v>
      </c>
      <c r="J394" s="43"/>
      <c r="K394" s="43"/>
      <c r="L394" s="43"/>
    </row>
    <row r="395" spans="1:15" s="443" customFormat="1" ht="21.75" customHeight="1" x14ac:dyDescent="0.5">
      <c r="A395" s="9"/>
      <c r="B395" s="313" t="s">
        <v>729</v>
      </c>
      <c r="C395" s="15" t="s">
        <v>724</v>
      </c>
      <c r="D395" s="30"/>
      <c r="E395" s="308"/>
      <c r="F395" s="308"/>
      <c r="G395" s="150"/>
      <c r="H395" s="15" t="s">
        <v>730</v>
      </c>
      <c r="I395" s="130"/>
      <c r="J395" s="123"/>
      <c r="K395" s="123"/>
      <c r="L395" s="123"/>
    </row>
    <row r="396" spans="1:15" s="443" customFormat="1" x14ac:dyDescent="0.5">
      <c r="A396" s="7"/>
      <c r="B396" s="314" t="s">
        <v>731</v>
      </c>
      <c r="C396" s="48"/>
      <c r="D396" s="31"/>
      <c r="E396" s="48"/>
      <c r="F396" s="48"/>
      <c r="G396" s="7"/>
      <c r="H396" s="48"/>
      <c r="I396" s="48"/>
      <c r="J396" s="123"/>
      <c r="K396" s="123"/>
      <c r="L396" s="123"/>
    </row>
    <row r="397" spans="1:15" s="443" customFormat="1" x14ac:dyDescent="0.5">
      <c r="A397" s="107">
        <v>128</v>
      </c>
      <c r="B397" s="441" t="s">
        <v>1253</v>
      </c>
      <c r="C397" s="115" t="s">
        <v>720</v>
      </c>
      <c r="D397" s="442" t="s">
        <v>1447</v>
      </c>
      <c r="E397" s="110">
        <v>65000</v>
      </c>
      <c r="F397" s="110" t="s">
        <v>135</v>
      </c>
      <c r="G397" s="109" t="s">
        <v>135</v>
      </c>
      <c r="H397" s="115" t="s">
        <v>728</v>
      </c>
      <c r="I397" s="117" t="s">
        <v>439</v>
      </c>
      <c r="J397" s="123"/>
      <c r="K397" s="123"/>
      <c r="L397" s="123"/>
    </row>
    <row r="398" spans="1:15" s="443" customFormat="1" ht="21.75" customHeight="1" x14ac:dyDescent="0.5">
      <c r="A398" s="107"/>
      <c r="B398" s="441" t="s">
        <v>1254</v>
      </c>
      <c r="C398" s="108" t="s">
        <v>724</v>
      </c>
      <c r="D398" s="442"/>
      <c r="E398" s="122"/>
      <c r="F398" s="122"/>
      <c r="G398" s="109"/>
      <c r="H398" s="108" t="s">
        <v>730</v>
      </c>
      <c r="I398" s="120"/>
      <c r="J398" s="123"/>
      <c r="K398" s="123"/>
      <c r="L398" s="123"/>
    </row>
    <row r="399" spans="1:15" s="443" customFormat="1" x14ac:dyDescent="0.5">
      <c r="A399" s="112"/>
      <c r="B399" s="444" t="s">
        <v>1255</v>
      </c>
      <c r="C399" s="118"/>
      <c r="D399" s="127"/>
      <c r="E399" s="118"/>
      <c r="F399" s="118"/>
      <c r="G399" s="112"/>
      <c r="H399" s="118"/>
      <c r="I399" s="118"/>
      <c r="J399" s="123"/>
      <c r="K399" s="123"/>
      <c r="L399" s="123"/>
    </row>
    <row r="400" spans="1:15" s="443" customFormat="1" x14ac:dyDescent="0.5">
      <c r="A400" s="107">
        <v>129</v>
      </c>
      <c r="B400" s="441" t="s">
        <v>1256</v>
      </c>
      <c r="C400" s="115" t="s">
        <v>720</v>
      </c>
      <c r="D400" s="442" t="s">
        <v>1454</v>
      </c>
      <c r="E400" s="110" t="s">
        <v>135</v>
      </c>
      <c r="F400" s="110" t="s">
        <v>135</v>
      </c>
      <c r="G400" s="109">
        <v>110000</v>
      </c>
      <c r="H400" s="115" t="s">
        <v>728</v>
      </c>
      <c r="I400" s="117" t="s">
        <v>439</v>
      </c>
      <c r="J400" s="123"/>
      <c r="K400" s="123"/>
      <c r="L400" s="123"/>
    </row>
    <row r="401" spans="1:15" s="144" customFormat="1" x14ac:dyDescent="0.5">
      <c r="A401" s="107"/>
      <c r="B401" s="441" t="s">
        <v>1257</v>
      </c>
      <c r="C401" s="108" t="s">
        <v>724</v>
      </c>
      <c r="D401" s="442"/>
      <c r="E401" s="122"/>
      <c r="F401" s="122"/>
      <c r="G401" s="109"/>
      <c r="H401" s="108" t="s">
        <v>730</v>
      </c>
      <c r="I401" s="120"/>
      <c r="J401" s="43"/>
      <c r="K401" s="43"/>
      <c r="L401" s="43"/>
    </row>
    <row r="402" spans="1:15" s="144" customFormat="1" x14ac:dyDescent="0.5">
      <c r="A402" s="112"/>
      <c r="B402" s="444" t="s">
        <v>1258</v>
      </c>
      <c r="C402" s="118"/>
      <c r="D402" s="127"/>
      <c r="E402" s="118"/>
      <c r="F402" s="118"/>
      <c r="G402" s="112"/>
      <c r="H402" s="118"/>
      <c r="I402" s="118"/>
      <c r="J402" s="43"/>
      <c r="K402" s="43"/>
      <c r="L402" s="43"/>
    </row>
    <row r="403" spans="1:15" s="144" customFormat="1" ht="24.75" customHeight="1" x14ac:dyDescent="0.5">
      <c r="A403" s="9">
        <v>130</v>
      </c>
      <c r="B403" s="296" t="s">
        <v>732</v>
      </c>
      <c r="C403" s="15" t="s">
        <v>720</v>
      </c>
      <c r="D403" s="9" t="s">
        <v>733</v>
      </c>
      <c r="E403" s="308">
        <v>100000</v>
      </c>
      <c r="F403" s="150" t="s">
        <v>135</v>
      </c>
      <c r="G403" s="150" t="s">
        <v>135</v>
      </c>
      <c r="H403" s="15" t="s">
        <v>722</v>
      </c>
      <c r="I403" s="3" t="s">
        <v>439</v>
      </c>
      <c r="J403" s="43"/>
      <c r="K403" s="43"/>
      <c r="L403" s="43"/>
    </row>
    <row r="404" spans="1:15" s="144" customFormat="1" x14ac:dyDescent="0.5">
      <c r="A404" s="7"/>
      <c r="B404" s="298" t="s">
        <v>734</v>
      </c>
      <c r="C404" s="8" t="s">
        <v>724</v>
      </c>
      <c r="D404" s="7"/>
      <c r="E404" s="299"/>
      <c r="F404" s="309"/>
      <c r="G404" s="299"/>
      <c r="H404" s="8" t="s">
        <v>725</v>
      </c>
      <c r="I404" s="48"/>
      <c r="J404" s="43"/>
      <c r="K404" s="43"/>
      <c r="L404" s="43"/>
    </row>
    <row r="405" spans="1:15" s="144" customFormat="1" x14ac:dyDescent="0.5">
      <c r="A405" s="9">
        <v>131</v>
      </c>
      <c r="B405" s="296" t="s">
        <v>726</v>
      </c>
      <c r="C405" s="15" t="s">
        <v>720</v>
      </c>
      <c r="D405" s="297" t="s">
        <v>563</v>
      </c>
      <c r="E405" s="150" t="s">
        <v>135</v>
      </c>
      <c r="F405" s="150" t="s">
        <v>135</v>
      </c>
      <c r="G405" s="150">
        <v>400000</v>
      </c>
      <c r="H405" s="15" t="s">
        <v>722</v>
      </c>
      <c r="I405" s="3" t="s">
        <v>439</v>
      </c>
      <c r="J405" s="43"/>
      <c r="K405" s="43"/>
      <c r="L405" s="43"/>
    </row>
    <row r="406" spans="1:15" s="144" customFormat="1" x14ac:dyDescent="0.5">
      <c r="A406" s="7"/>
      <c r="B406" s="298" t="s">
        <v>735</v>
      </c>
      <c r="C406" s="8" t="s">
        <v>724</v>
      </c>
      <c r="D406" s="7"/>
      <c r="E406" s="299"/>
      <c r="F406" s="309"/>
      <c r="G406" s="299"/>
      <c r="H406" s="8" t="s">
        <v>725</v>
      </c>
      <c r="I406" s="48"/>
      <c r="J406" s="43"/>
      <c r="K406" s="43"/>
      <c r="L406" s="43"/>
    </row>
    <row r="407" spans="1:15" x14ac:dyDescent="0.5">
      <c r="A407" s="9">
        <v>132</v>
      </c>
      <c r="B407" s="296" t="s">
        <v>736</v>
      </c>
      <c r="C407" s="130" t="s">
        <v>737</v>
      </c>
      <c r="D407" s="9" t="s">
        <v>221</v>
      </c>
      <c r="E407" s="10" t="s">
        <v>135</v>
      </c>
      <c r="F407" s="308">
        <v>400000</v>
      </c>
      <c r="G407" s="150" t="s">
        <v>135</v>
      </c>
      <c r="H407" s="130" t="s">
        <v>738</v>
      </c>
      <c r="I407" s="3" t="s">
        <v>439</v>
      </c>
      <c r="M407" s="1"/>
      <c r="N407" s="1"/>
      <c r="O407" s="1"/>
    </row>
    <row r="408" spans="1:15" x14ac:dyDescent="0.5">
      <c r="A408" s="7"/>
      <c r="B408" s="298" t="s">
        <v>739</v>
      </c>
      <c r="C408" s="48" t="s">
        <v>196</v>
      </c>
      <c r="D408" s="7"/>
      <c r="E408" s="309"/>
      <c r="F408" s="309"/>
      <c r="G408" s="299"/>
      <c r="H408" s="48"/>
      <c r="I408" s="48"/>
      <c r="M408" s="20"/>
      <c r="N408" s="20"/>
      <c r="O408" s="20"/>
    </row>
    <row r="409" spans="1:15" s="144" customFormat="1" x14ac:dyDescent="0.5">
      <c r="A409" s="3">
        <v>133</v>
      </c>
      <c r="B409" s="4" t="s">
        <v>740</v>
      </c>
      <c r="C409" s="4" t="s">
        <v>741</v>
      </c>
      <c r="D409" s="29" t="s">
        <v>221</v>
      </c>
      <c r="E409" s="5" t="s">
        <v>135</v>
      </c>
      <c r="F409" s="5">
        <v>200000</v>
      </c>
      <c r="G409" s="3" t="s">
        <v>135</v>
      </c>
      <c r="H409" s="4" t="s">
        <v>742</v>
      </c>
      <c r="I409" s="3" t="s">
        <v>439</v>
      </c>
      <c r="J409" s="43"/>
      <c r="K409" s="43"/>
      <c r="L409" s="43"/>
      <c r="M409" s="43"/>
      <c r="N409" s="43"/>
      <c r="O409" s="43"/>
    </row>
    <row r="410" spans="1:15" s="144" customFormat="1" x14ac:dyDescent="0.5">
      <c r="A410" s="7"/>
      <c r="B410" s="8" t="s">
        <v>743</v>
      </c>
      <c r="C410" s="8" t="s">
        <v>744</v>
      </c>
      <c r="D410" s="7"/>
      <c r="E410" s="7"/>
      <c r="F410" s="7"/>
      <c r="G410" s="14"/>
      <c r="H410" s="8"/>
      <c r="I410" s="7"/>
      <c r="J410" s="43"/>
      <c r="K410" s="43"/>
      <c r="L410" s="43"/>
      <c r="M410" s="43"/>
      <c r="N410" s="43"/>
      <c r="O410" s="43"/>
    </row>
    <row r="411" spans="1:15" s="144" customFormat="1" x14ac:dyDescent="0.5">
      <c r="A411" s="3">
        <v>134</v>
      </c>
      <c r="B411" s="301" t="s">
        <v>747</v>
      </c>
      <c r="C411" s="47" t="s">
        <v>595</v>
      </c>
      <c r="D411" s="9" t="s">
        <v>221</v>
      </c>
      <c r="E411" s="5" t="s">
        <v>135</v>
      </c>
      <c r="F411" s="311">
        <v>150000</v>
      </c>
      <c r="G411" s="10" t="s">
        <v>135</v>
      </c>
      <c r="H411" s="47" t="s">
        <v>748</v>
      </c>
      <c r="I411" s="3" t="s">
        <v>439</v>
      </c>
      <c r="J411" s="43"/>
      <c r="K411" s="43"/>
      <c r="L411" s="43"/>
    </row>
    <row r="412" spans="1:15" s="144" customFormat="1" x14ac:dyDescent="0.5">
      <c r="A412" s="7"/>
      <c r="B412" s="298" t="s">
        <v>749</v>
      </c>
      <c r="C412" s="130" t="s">
        <v>750</v>
      </c>
      <c r="D412" s="7"/>
      <c r="E412" s="309"/>
      <c r="F412" s="309"/>
      <c r="G412" s="299"/>
      <c r="H412" s="130" t="s">
        <v>751</v>
      </c>
      <c r="I412" s="48"/>
      <c r="J412" s="43"/>
      <c r="K412" s="43"/>
      <c r="L412" s="43"/>
    </row>
    <row r="413" spans="1:15" s="443" customFormat="1" x14ac:dyDescent="0.5">
      <c r="A413" s="237">
        <v>135</v>
      </c>
      <c r="B413" s="373" t="s">
        <v>1274</v>
      </c>
      <c r="C413" s="115" t="s">
        <v>132</v>
      </c>
      <c r="D413" s="107" t="s">
        <v>1448</v>
      </c>
      <c r="E413" s="109" t="s">
        <v>135</v>
      </c>
      <c r="F413" s="109" t="s">
        <v>135</v>
      </c>
      <c r="G413" s="109">
        <v>1500000</v>
      </c>
      <c r="H413" s="115" t="s">
        <v>746</v>
      </c>
      <c r="I413" s="117" t="s">
        <v>439</v>
      </c>
      <c r="J413" s="123"/>
      <c r="K413" s="123"/>
      <c r="L413" s="123"/>
    </row>
    <row r="414" spans="1:15" s="443" customFormat="1" x14ac:dyDescent="0.5">
      <c r="A414" s="369"/>
      <c r="B414" s="118" t="s">
        <v>1275</v>
      </c>
      <c r="C414" s="113" t="s">
        <v>133</v>
      </c>
      <c r="D414" s="112" t="s">
        <v>1449</v>
      </c>
      <c r="E414" s="124"/>
      <c r="F414" s="124"/>
      <c r="G414" s="114"/>
      <c r="H414" s="118" t="s">
        <v>680</v>
      </c>
      <c r="I414" s="118"/>
      <c r="J414" s="123"/>
      <c r="K414" s="123"/>
      <c r="L414" s="123"/>
    </row>
    <row r="415" spans="1:15" s="43" customFormat="1" x14ac:dyDescent="0.5">
      <c r="A415" s="453"/>
      <c r="B415" s="307"/>
      <c r="C415" s="37"/>
      <c r="D415" s="350"/>
      <c r="E415" s="6"/>
      <c r="F415" s="6"/>
      <c r="G415" s="6"/>
      <c r="H415" s="37"/>
      <c r="I415" s="453"/>
    </row>
    <row r="416" spans="1:15" s="43" customFormat="1" x14ac:dyDescent="0.5">
      <c r="A416" s="601" t="s">
        <v>1493</v>
      </c>
      <c r="B416" s="597"/>
      <c r="C416" s="597"/>
      <c r="D416" s="597"/>
      <c r="E416" s="597"/>
      <c r="F416" s="597"/>
      <c r="G416" s="597"/>
      <c r="H416" s="597"/>
      <c r="I416" s="597"/>
    </row>
    <row r="417" spans="1:15" s="49" customFormat="1" ht="21" customHeight="1" x14ac:dyDescent="0.55000000000000004">
      <c r="A417" s="593" t="s">
        <v>291</v>
      </c>
      <c r="B417" s="593"/>
      <c r="C417" s="593"/>
      <c r="D417" s="593"/>
      <c r="E417" s="593"/>
      <c r="F417" s="593"/>
      <c r="G417" s="593"/>
      <c r="H417" s="593"/>
      <c r="I417" s="593"/>
    </row>
    <row r="418" spans="1:15" s="158" customFormat="1" x14ac:dyDescent="0.45">
      <c r="A418" s="591" t="s">
        <v>147</v>
      </c>
      <c r="B418" s="591" t="s">
        <v>304</v>
      </c>
      <c r="C418" s="591" t="s">
        <v>148</v>
      </c>
      <c r="D418" s="475" t="s">
        <v>149</v>
      </c>
      <c r="E418" s="589" t="s">
        <v>70</v>
      </c>
      <c r="F418" s="590"/>
      <c r="G418" s="590"/>
      <c r="H418" s="591" t="s">
        <v>141</v>
      </c>
      <c r="I418" s="475" t="s">
        <v>152</v>
      </c>
      <c r="J418" s="156"/>
      <c r="K418" s="156"/>
      <c r="L418" s="156"/>
      <c r="M418" s="157"/>
      <c r="N418" s="157"/>
      <c r="O418" s="157"/>
    </row>
    <row r="419" spans="1:15" s="158" customFormat="1" x14ac:dyDescent="0.45">
      <c r="A419" s="592"/>
      <c r="B419" s="592"/>
      <c r="C419" s="592"/>
      <c r="D419" s="451" t="s">
        <v>150</v>
      </c>
      <c r="E419" s="159">
        <v>2557</v>
      </c>
      <c r="F419" s="159">
        <v>2558</v>
      </c>
      <c r="G419" s="159">
        <v>2559</v>
      </c>
      <c r="H419" s="592"/>
      <c r="I419" s="451" t="s">
        <v>153</v>
      </c>
      <c r="J419" s="161"/>
      <c r="K419" s="161"/>
      <c r="L419" s="161"/>
      <c r="M419" s="162"/>
      <c r="N419" s="162"/>
      <c r="O419" s="162"/>
    </row>
    <row r="420" spans="1:15" s="443" customFormat="1" x14ac:dyDescent="0.5">
      <c r="A420" s="237">
        <v>136</v>
      </c>
      <c r="B420" s="373" t="s">
        <v>1276</v>
      </c>
      <c r="C420" s="115" t="s">
        <v>132</v>
      </c>
      <c r="D420" s="107" t="s">
        <v>1450</v>
      </c>
      <c r="E420" s="109">
        <v>20000</v>
      </c>
      <c r="F420" s="109" t="s">
        <v>135</v>
      </c>
      <c r="G420" s="109" t="s">
        <v>135</v>
      </c>
      <c r="H420" s="115" t="s">
        <v>746</v>
      </c>
      <c r="I420" s="117" t="s">
        <v>439</v>
      </c>
      <c r="J420" s="123"/>
      <c r="K420" s="123"/>
      <c r="L420" s="123"/>
    </row>
    <row r="421" spans="1:15" s="443" customFormat="1" x14ac:dyDescent="0.5">
      <c r="A421" s="237"/>
      <c r="B421" s="373" t="s">
        <v>1278</v>
      </c>
      <c r="C421" s="446" t="s">
        <v>133</v>
      </c>
      <c r="D421" s="107" t="s">
        <v>1451</v>
      </c>
      <c r="E421" s="109"/>
      <c r="F421" s="122"/>
      <c r="G421" s="109"/>
      <c r="H421" s="120" t="s">
        <v>680</v>
      </c>
      <c r="I421" s="107"/>
      <c r="J421" s="123"/>
      <c r="K421" s="123"/>
      <c r="L421" s="123"/>
    </row>
    <row r="422" spans="1:15" s="443" customFormat="1" x14ac:dyDescent="0.5">
      <c r="A422" s="369"/>
      <c r="B422" s="118" t="s">
        <v>1279</v>
      </c>
      <c r="C422" s="142"/>
      <c r="D422" s="112"/>
      <c r="E422" s="124"/>
      <c r="F422" s="124"/>
      <c r="G422" s="114"/>
      <c r="H422" s="118"/>
      <c r="I422" s="118"/>
      <c r="J422" s="123"/>
      <c r="K422" s="123"/>
      <c r="L422" s="123"/>
    </row>
    <row r="423" spans="1:15" s="443" customFormat="1" x14ac:dyDescent="0.5">
      <c r="A423" s="237">
        <v>137</v>
      </c>
      <c r="B423" s="373" t="s">
        <v>1276</v>
      </c>
      <c r="C423" s="115" t="s">
        <v>132</v>
      </c>
      <c r="D423" s="107" t="s">
        <v>1450</v>
      </c>
      <c r="E423" s="109">
        <v>25000</v>
      </c>
      <c r="F423" s="109" t="s">
        <v>135</v>
      </c>
      <c r="G423" s="109" t="s">
        <v>135</v>
      </c>
      <c r="H423" s="115" t="s">
        <v>746</v>
      </c>
      <c r="I423" s="117" t="s">
        <v>439</v>
      </c>
      <c r="J423" s="123"/>
      <c r="K423" s="123"/>
      <c r="L423" s="123"/>
    </row>
    <row r="424" spans="1:15" s="443" customFormat="1" x14ac:dyDescent="0.5">
      <c r="A424" s="237"/>
      <c r="B424" s="373" t="s">
        <v>1280</v>
      </c>
      <c r="C424" s="446" t="s">
        <v>133</v>
      </c>
      <c r="D424" s="107" t="s">
        <v>1452</v>
      </c>
      <c r="E424" s="109"/>
      <c r="F424" s="122"/>
      <c r="G424" s="109"/>
      <c r="H424" s="120" t="s">
        <v>680</v>
      </c>
      <c r="I424" s="107"/>
      <c r="J424" s="123"/>
      <c r="K424" s="123"/>
      <c r="L424" s="123"/>
    </row>
    <row r="425" spans="1:15" s="443" customFormat="1" x14ac:dyDescent="0.5">
      <c r="A425" s="369"/>
      <c r="B425" s="118" t="s">
        <v>1277</v>
      </c>
      <c r="C425" s="142"/>
      <c r="D425" s="112"/>
      <c r="E425" s="124"/>
      <c r="F425" s="124"/>
      <c r="G425" s="114"/>
      <c r="H425" s="118"/>
      <c r="I425" s="118"/>
      <c r="J425" s="123"/>
      <c r="K425" s="123"/>
      <c r="L425" s="123"/>
    </row>
    <row r="426" spans="1:15" s="443" customFormat="1" x14ac:dyDescent="0.5">
      <c r="A426" s="237">
        <v>138</v>
      </c>
      <c r="B426" s="373" t="s">
        <v>1282</v>
      </c>
      <c r="C426" s="446" t="s">
        <v>1458</v>
      </c>
      <c r="D426" s="107" t="s">
        <v>1456</v>
      </c>
      <c r="E426" s="109" t="s">
        <v>135</v>
      </c>
      <c r="F426" s="109" t="s">
        <v>135</v>
      </c>
      <c r="G426" s="109">
        <v>100000</v>
      </c>
      <c r="H426" s="445" t="s">
        <v>1634</v>
      </c>
      <c r="I426" s="117" t="s">
        <v>439</v>
      </c>
      <c r="J426" s="123"/>
      <c r="K426" s="123"/>
      <c r="L426" s="123"/>
    </row>
    <row r="427" spans="1:15" s="443" customFormat="1" x14ac:dyDescent="0.5">
      <c r="A427" s="369"/>
      <c r="B427" s="375" t="s">
        <v>1283</v>
      </c>
      <c r="C427" s="142" t="s">
        <v>1459</v>
      </c>
      <c r="D427" s="112" t="s">
        <v>221</v>
      </c>
      <c r="E427" s="114"/>
      <c r="F427" s="124"/>
      <c r="G427" s="114"/>
      <c r="H427" s="542" t="s">
        <v>1637</v>
      </c>
      <c r="I427" s="112"/>
      <c r="J427" s="123"/>
      <c r="K427" s="123"/>
      <c r="L427" s="123"/>
    </row>
    <row r="428" spans="1:15" s="144" customFormat="1" x14ac:dyDescent="0.5">
      <c r="A428" s="237">
        <v>139</v>
      </c>
      <c r="B428" s="373" t="s">
        <v>1284</v>
      </c>
      <c r="C428" s="446" t="s">
        <v>1458</v>
      </c>
      <c r="D428" s="107" t="s">
        <v>1456</v>
      </c>
      <c r="E428" s="109">
        <v>100000</v>
      </c>
      <c r="F428" s="109" t="s">
        <v>135</v>
      </c>
      <c r="G428" s="109" t="s">
        <v>135</v>
      </c>
      <c r="H428" s="445" t="s">
        <v>1634</v>
      </c>
      <c r="I428" s="117" t="s">
        <v>439</v>
      </c>
      <c r="J428" s="43"/>
      <c r="K428" s="43"/>
      <c r="L428" s="43"/>
    </row>
    <row r="429" spans="1:15" s="144" customFormat="1" x14ac:dyDescent="0.5">
      <c r="A429" s="369"/>
      <c r="B429" s="375" t="s">
        <v>1285</v>
      </c>
      <c r="C429" s="142" t="s">
        <v>1459</v>
      </c>
      <c r="D429" s="112" t="s">
        <v>221</v>
      </c>
      <c r="E429" s="114"/>
      <c r="F429" s="124"/>
      <c r="G429" s="114"/>
      <c r="H429" s="542" t="s">
        <v>1637</v>
      </c>
      <c r="I429" s="112"/>
      <c r="J429" s="43"/>
      <c r="K429" s="43"/>
      <c r="L429" s="43"/>
    </row>
    <row r="430" spans="1:15" x14ac:dyDescent="0.5">
      <c r="A430" s="9">
        <v>140</v>
      </c>
      <c r="B430" s="296" t="s">
        <v>752</v>
      </c>
      <c r="C430" s="130" t="s">
        <v>132</v>
      </c>
      <c r="D430" s="9" t="s">
        <v>221</v>
      </c>
      <c r="E430" s="150" t="s">
        <v>135</v>
      </c>
      <c r="F430" s="308">
        <v>500000</v>
      </c>
      <c r="G430" s="150" t="s">
        <v>135</v>
      </c>
      <c r="H430" s="130" t="s">
        <v>616</v>
      </c>
      <c r="I430" s="9" t="s">
        <v>439</v>
      </c>
      <c r="J430" s="455"/>
      <c r="K430" s="455"/>
      <c r="L430" s="455"/>
      <c r="M430" s="455"/>
      <c r="N430" s="455"/>
      <c r="O430" s="455"/>
    </row>
    <row r="431" spans="1:15" ht="21.75" thickBot="1" x14ac:dyDescent="0.55000000000000004">
      <c r="A431" s="304"/>
      <c r="B431" s="305" t="s">
        <v>753</v>
      </c>
      <c r="C431" s="315" t="s">
        <v>618</v>
      </c>
      <c r="D431" s="304"/>
      <c r="E431" s="348"/>
      <c r="F431" s="348"/>
      <c r="G431" s="306"/>
      <c r="H431" s="315" t="s">
        <v>482</v>
      </c>
      <c r="I431" s="315"/>
      <c r="J431" s="455"/>
      <c r="K431" s="455"/>
      <c r="L431" s="455"/>
      <c r="M431" s="455"/>
      <c r="N431" s="455"/>
      <c r="O431" s="455"/>
    </row>
    <row r="432" spans="1:15" x14ac:dyDescent="0.5">
      <c r="A432" s="21">
        <v>141</v>
      </c>
      <c r="B432" s="16" t="s">
        <v>754</v>
      </c>
      <c r="C432" s="16" t="s">
        <v>294</v>
      </c>
      <c r="D432" s="21" t="s">
        <v>755</v>
      </c>
      <c r="E432" s="22" t="s">
        <v>135</v>
      </c>
      <c r="F432" s="22">
        <v>1250000</v>
      </c>
      <c r="G432" s="22" t="s">
        <v>135</v>
      </c>
      <c r="H432" s="16" t="s">
        <v>320</v>
      </c>
      <c r="I432" s="9" t="s">
        <v>439</v>
      </c>
      <c r="J432" s="453"/>
      <c r="K432" s="453"/>
      <c r="L432" s="453"/>
      <c r="M432" s="455"/>
      <c r="N432" s="455"/>
      <c r="O432" s="455"/>
    </row>
    <row r="433" spans="1:18" x14ac:dyDescent="0.5">
      <c r="A433" s="21"/>
      <c r="B433" s="16" t="s">
        <v>1541</v>
      </c>
      <c r="C433" s="16" t="s">
        <v>366</v>
      </c>
      <c r="D433" s="21" t="s">
        <v>523</v>
      </c>
      <c r="E433" s="22"/>
      <c r="F433" s="22"/>
      <c r="G433" s="22"/>
      <c r="H433" s="16" t="s">
        <v>175</v>
      </c>
      <c r="I433" s="9"/>
      <c r="J433" s="452"/>
      <c r="K433" s="452"/>
      <c r="L433" s="452"/>
      <c r="M433" s="453"/>
      <c r="N433" s="453"/>
      <c r="O433" s="455"/>
    </row>
    <row r="434" spans="1:18" x14ac:dyDescent="0.5">
      <c r="A434" s="13"/>
      <c r="B434" s="23" t="s">
        <v>756</v>
      </c>
      <c r="C434" s="23"/>
      <c r="D434" s="13"/>
      <c r="E434" s="25"/>
      <c r="F434" s="25"/>
      <c r="G434" s="25"/>
      <c r="H434" s="23"/>
      <c r="I434" s="7"/>
      <c r="J434" s="452"/>
      <c r="K434" s="452"/>
      <c r="L434" s="452"/>
      <c r="M434" s="455"/>
      <c r="N434" s="455"/>
      <c r="O434" s="455"/>
    </row>
    <row r="435" spans="1:18" x14ac:dyDescent="0.5">
      <c r="A435" s="3">
        <v>142</v>
      </c>
      <c r="B435" s="17" t="s">
        <v>1542</v>
      </c>
      <c r="C435" s="4" t="s">
        <v>294</v>
      </c>
      <c r="D435" s="11" t="s">
        <v>757</v>
      </c>
      <c r="E435" s="19" t="s">
        <v>135</v>
      </c>
      <c r="F435" s="22">
        <v>1250000</v>
      </c>
      <c r="G435" s="19" t="s">
        <v>135</v>
      </c>
      <c r="H435" s="4" t="s">
        <v>320</v>
      </c>
      <c r="I435" s="3" t="s">
        <v>439</v>
      </c>
      <c r="J435" s="455"/>
      <c r="K435" s="455"/>
      <c r="L435" s="455"/>
      <c r="M435" s="453"/>
      <c r="N435" s="453"/>
      <c r="O435" s="453"/>
    </row>
    <row r="436" spans="1:18" x14ac:dyDescent="0.5">
      <c r="A436" s="21"/>
      <c r="B436" s="16" t="s">
        <v>1543</v>
      </c>
      <c r="C436" s="15" t="s">
        <v>366</v>
      </c>
      <c r="D436" s="21" t="s">
        <v>523</v>
      </c>
      <c r="E436" s="22"/>
      <c r="F436" s="22"/>
      <c r="G436" s="22"/>
      <c r="H436" s="15" t="s">
        <v>175</v>
      </c>
      <c r="I436" s="9"/>
      <c r="J436" s="455"/>
      <c r="K436" s="455"/>
      <c r="L436" s="455"/>
      <c r="M436" s="455"/>
      <c r="N436" s="455"/>
      <c r="O436" s="455"/>
    </row>
    <row r="437" spans="1:18" x14ac:dyDescent="0.5">
      <c r="A437" s="13"/>
      <c r="B437" s="23" t="s">
        <v>1544</v>
      </c>
      <c r="C437" s="23"/>
      <c r="D437" s="13"/>
      <c r="E437" s="25"/>
      <c r="F437" s="25"/>
      <c r="G437" s="25"/>
      <c r="H437" s="8"/>
      <c r="I437" s="7"/>
      <c r="J437" s="455"/>
      <c r="K437" s="455"/>
      <c r="L437" s="455"/>
      <c r="M437" s="453"/>
      <c r="N437" s="453"/>
      <c r="O437" s="455"/>
    </row>
    <row r="438" spans="1:18" x14ac:dyDescent="0.5">
      <c r="A438" s="3">
        <v>143</v>
      </c>
      <c r="B438" s="17" t="s">
        <v>754</v>
      </c>
      <c r="C438" s="4" t="s">
        <v>294</v>
      </c>
      <c r="D438" s="11" t="s">
        <v>757</v>
      </c>
      <c r="E438" s="19" t="s">
        <v>135</v>
      </c>
      <c r="F438" s="19">
        <v>1250000</v>
      </c>
      <c r="G438" s="19" t="s">
        <v>135</v>
      </c>
      <c r="H438" s="4" t="s">
        <v>320</v>
      </c>
      <c r="I438" s="3" t="s">
        <v>439</v>
      </c>
      <c r="J438" s="453"/>
      <c r="K438" s="453"/>
      <c r="L438" s="453"/>
      <c r="M438" s="455"/>
      <c r="N438" s="455"/>
      <c r="O438" s="455"/>
    </row>
    <row r="439" spans="1:18" x14ac:dyDescent="0.5">
      <c r="A439" s="21"/>
      <c r="B439" s="16" t="s">
        <v>1286</v>
      </c>
      <c r="C439" s="15" t="s">
        <v>366</v>
      </c>
      <c r="D439" s="21" t="s">
        <v>523</v>
      </c>
      <c r="E439" s="22"/>
      <c r="F439" s="22"/>
      <c r="G439" s="22"/>
      <c r="H439" s="15" t="s">
        <v>175</v>
      </c>
      <c r="I439" s="9"/>
      <c r="M439" s="1"/>
      <c r="N439" s="1"/>
      <c r="O439" s="1"/>
    </row>
    <row r="440" spans="1:18" x14ac:dyDescent="0.5">
      <c r="A440" s="13"/>
      <c r="B440" s="23" t="s">
        <v>758</v>
      </c>
      <c r="C440" s="23"/>
      <c r="D440" s="13"/>
      <c r="E440" s="25"/>
      <c r="F440" s="14"/>
      <c r="G440" s="25"/>
      <c r="H440" s="8"/>
      <c r="I440" s="7"/>
      <c r="M440" s="1"/>
      <c r="N440" s="1"/>
      <c r="O440" s="1"/>
    </row>
    <row r="441" spans="1:18" s="43" customFormat="1" x14ac:dyDescent="0.5">
      <c r="A441" s="515"/>
      <c r="B441" s="37"/>
      <c r="C441" s="37"/>
      <c r="D441" s="515"/>
      <c r="E441" s="515"/>
      <c r="F441" s="514"/>
      <c r="G441" s="515"/>
      <c r="H441" s="37"/>
      <c r="I441" s="515"/>
    </row>
    <row r="442" spans="1:18" s="43" customFormat="1" x14ac:dyDescent="0.5">
      <c r="A442" s="601" t="s">
        <v>1593</v>
      </c>
      <c r="B442" s="597"/>
      <c r="C442" s="597"/>
      <c r="D442" s="597"/>
      <c r="E442" s="597"/>
      <c r="F442" s="597"/>
      <c r="G442" s="597"/>
      <c r="H442" s="597"/>
      <c r="I442" s="597"/>
    </row>
    <row r="443" spans="1:18" s="1" customFormat="1" x14ac:dyDescent="0.5">
      <c r="A443" s="453"/>
      <c r="B443" s="307"/>
      <c r="C443" s="12"/>
      <c r="D443" s="453"/>
      <c r="E443" s="347"/>
      <c r="F443" s="347"/>
      <c r="G443" s="6"/>
      <c r="H443" s="12"/>
      <c r="I443" s="43"/>
      <c r="J443" s="455"/>
      <c r="K443" s="455"/>
      <c r="L443" s="455"/>
      <c r="M443" s="453"/>
      <c r="N443" s="453"/>
      <c r="O443" s="453"/>
      <c r="P443" s="453"/>
      <c r="R443" s="453"/>
    </row>
    <row r="444" spans="1:18" s="49" customFormat="1" ht="21" customHeight="1" x14ac:dyDescent="0.55000000000000004">
      <c r="A444" s="593" t="s">
        <v>291</v>
      </c>
      <c r="B444" s="593"/>
      <c r="C444" s="593"/>
      <c r="D444" s="593"/>
      <c r="E444" s="593"/>
      <c r="F444" s="593"/>
      <c r="G444" s="593"/>
      <c r="H444" s="593"/>
      <c r="I444" s="593"/>
    </row>
    <row r="445" spans="1:18" s="158" customFormat="1" x14ac:dyDescent="0.45">
      <c r="A445" s="591" t="s">
        <v>147</v>
      </c>
      <c r="B445" s="591" t="s">
        <v>304</v>
      </c>
      <c r="C445" s="591" t="s">
        <v>148</v>
      </c>
      <c r="D445" s="475" t="s">
        <v>149</v>
      </c>
      <c r="E445" s="589" t="s">
        <v>70</v>
      </c>
      <c r="F445" s="590"/>
      <c r="G445" s="590"/>
      <c r="H445" s="591" t="s">
        <v>141</v>
      </c>
      <c r="I445" s="475" t="s">
        <v>152</v>
      </c>
      <c r="J445" s="156"/>
      <c r="K445" s="156"/>
      <c r="L445" s="156"/>
      <c r="M445" s="157"/>
      <c r="N445" s="157"/>
      <c r="O445" s="157"/>
    </row>
    <row r="446" spans="1:18" s="158" customFormat="1" x14ac:dyDescent="0.45">
      <c r="A446" s="592"/>
      <c r="B446" s="592"/>
      <c r="C446" s="592"/>
      <c r="D446" s="451" t="s">
        <v>150</v>
      </c>
      <c r="E446" s="159">
        <v>2557</v>
      </c>
      <c r="F446" s="159">
        <v>2558</v>
      </c>
      <c r="G446" s="159">
        <v>2559</v>
      </c>
      <c r="H446" s="592"/>
      <c r="I446" s="451" t="s">
        <v>153</v>
      </c>
      <c r="J446" s="161"/>
      <c r="K446" s="161"/>
      <c r="L446" s="161"/>
      <c r="M446" s="162"/>
      <c r="N446" s="162"/>
      <c r="O446" s="162"/>
    </row>
    <row r="447" spans="1:18" x14ac:dyDescent="0.5">
      <c r="A447" s="21">
        <v>144</v>
      </c>
      <c r="B447" s="17" t="s">
        <v>225</v>
      </c>
      <c r="C447" s="17" t="s">
        <v>294</v>
      </c>
      <c r="D447" s="11" t="s">
        <v>759</v>
      </c>
      <c r="E447" s="19" t="s">
        <v>135</v>
      </c>
      <c r="F447" s="19" t="s">
        <v>135</v>
      </c>
      <c r="G447" s="19">
        <v>1036000</v>
      </c>
      <c r="H447" s="17" t="s">
        <v>436</v>
      </c>
      <c r="I447" s="3" t="s">
        <v>439</v>
      </c>
      <c r="M447" s="1"/>
      <c r="N447" s="1"/>
      <c r="O447" s="1"/>
    </row>
    <row r="448" spans="1:18" x14ac:dyDescent="0.5">
      <c r="A448" s="21"/>
      <c r="B448" s="16" t="s">
        <v>760</v>
      </c>
      <c r="C448" s="16" t="s">
        <v>449</v>
      </c>
      <c r="D448" s="21" t="s">
        <v>512</v>
      </c>
      <c r="E448" s="21"/>
      <c r="F448" s="22"/>
      <c r="G448" s="21"/>
      <c r="H448" s="16" t="s">
        <v>224</v>
      </c>
      <c r="I448" s="9"/>
      <c r="M448" s="1"/>
      <c r="N448" s="1"/>
      <c r="O448" s="1"/>
    </row>
    <row r="449" spans="1:19" x14ac:dyDescent="0.5">
      <c r="A449" s="13"/>
      <c r="B449" s="23" t="s">
        <v>1287</v>
      </c>
      <c r="C449" s="8"/>
      <c r="D449" s="39" t="s">
        <v>221</v>
      </c>
      <c r="E449" s="13"/>
      <c r="F449" s="25"/>
      <c r="G449" s="13"/>
      <c r="H449" s="23"/>
      <c r="I449" s="7"/>
      <c r="M449" s="1"/>
      <c r="N449" s="1"/>
      <c r="O449" s="1"/>
    </row>
    <row r="450" spans="1:19" x14ac:dyDescent="0.5">
      <c r="A450" s="21">
        <v>145</v>
      </c>
      <c r="B450" s="17" t="s">
        <v>754</v>
      </c>
      <c r="C450" s="17" t="s">
        <v>294</v>
      </c>
      <c r="D450" s="11" t="s">
        <v>761</v>
      </c>
      <c r="E450" s="19" t="s">
        <v>135</v>
      </c>
      <c r="F450" s="19">
        <v>608000</v>
      </c>
      <c r="G450" s="19" t="s">
        <v>135</v>
      </c>
      <c r="H450" s="17" t="s">
        <v>436</v>
      </c>
      <c r="I450" s="3" t="s">
        <v>439</v>
      </c>
      <c r="M450" s="1"/>
      <c r="N450" s="1"/>
      <c r="O450" s="1"/>
    </row>
    <row r="451" spans="1:19" x14ac:dyDescent="0.5">
      <c r="A451" s="21"/>
      <c r="B451" s="16" t="s">
        <v>1290</v>
      </c>
      <c r="C451" s="16" t="s">
        <v>449</v>
      </c>
      <c r="D451" s="21" t="s">
        <v>512</v>
      </c>
      <c r="E451" s="21"/>
      <c r="F451" s="22"/>
      <c r="G451" s="21"/>
      <c r="H451" s="16" t="s">
        <v>224</v>
      </c>
      <c r="I451" s="9"/>
      <c r="M451" s="1"/>
      <c r="N451" s="1"/>
      <c r="O451" s="1"/>
    </row>
    <row r="452" spans="1:19" x14ac:dyDescent="0.5">
      <c r="A452" s="13"/>
      <c r="B452" s="23" t="s">
        <v>1288</v>
      </c>
      <c r="C452" s="8"/>
      <c r="D452" s="39" t="s">
        <v>221</v>
      </c>
      <c r="E452" s="13"/>
      <c r="F452" s="25"/>
      <c r="G452" s="13"/>
      <c r="H452" s="23"/>
      <c r="I452" s="7"/>
      <c r="M452" s="1"/>
      <c r="N452" s="1"/>
      <c r="O452" s="1"/>
    </row>
    <row r="453" spans="1:19" x14ac:dyDescent="0.5">
      <c r="A453" s="21">
        <v>146</v>
      </c>
      <c r="B453" s="17" t="s">
        <v>754</v>
      </c>
      <c r="C453" s="17" t="s">
        <v>294</v>
      </c>
      <c r="D453" s="11" t="s">
        <v>762</v>
      </c>
      <c r="E453" s="19" t="s">
        <v>135</v>
      </c>
      <c r="F453" s="19">
        <v>321000</v>
      </c>
      <c r="G453" s="19" t="s">
        <v>135</v>
      </c>
      <c r="H453" s="17" t="s">
        <v>436</v>
      </c>
      <c r="I453" s="3" t="s">
        <v>439</v>
      </c>
      <c r="M453" s="1"/>
      <c r="N453" s="1"/>
      <c r="O453" s="1"/>
    </row>
    <row r="454" spans="1:19" s="43" customFormat="1" x14ac:dyDescent="0.5">
      <c r="A454" s="21"/>
      <c r="B454" s="16" t="s">
        <v>763</v>
      </c>
      <c r="C454" s="16" t="s">
        <v>449</v>
      </c>
      <c r="D454" s="21" t="s">
        <v>512</v>
      </c>
      <c r="E454" s="21"/>
      <c r="F454" s="22"/>
      <c r="G454" s="21"/>
      <c r="H454" s="16" t="s">
        <v>224</v>
      </c>
      <c r="I454" s="9"/>
    </row>
    <row r="455" spans="1:19" s="43" customFormat="1" x14ac:dyDescent="0.5">
      <c r="A455" s="13"/>
      <c r="B455" s="23" t="s">
        <v>1289</v>
      </c>
      <c r="C455" s="8"/>
      <c r="D455" s="39" t="s">
        <v>221</v>
      </c>
      <c r="E455" s="13"/>
      <c r="F455" s="25"/>
      <c r="G455" s="13"/>
      <c r="H455" s="23"/>
      <c r="I455" s="7"/>
    </row>
    <row r="456" spans="1:19" s="43" customFormat="1" x14ac:dyDescent="0.5">
      <c r="A456" s="9">
        <v>147</v>
      </c>
      <c r="B456" s="296" t="s">
        <v>764</v>
      </c>
      <c r="C456" s="323" t="s">
        <v>294</v>
      </c>
      <c r="D456" s="9" t="s">
        <v>766</v>
      </c>
      <c r="E456" s="10" t="s">
        <v>135</v>
      </c>
      <c r="F456" s="10" t="s">
        <v>135</v>
      </c>
      <c r="G456" s="150">
        <v>700000</v>
      </c>
      <c r="H456" s="323" t="s">
        <v>320</v>
      </c>
      <c r="I456" s="3" t="s">
        <v>439</v>
      </c>
    </row>
    <row r="457" spans="1:19" s="43" customFormat="1" x14ac:dyDescent="0.5">
      <c r="A457" s="9"/>
      <c r="B457" s="296" t="s">
        <v>767</v>
      </c>
      <c r="C457" s="317" t="s">
        <v>366</v>
      </c>
      <c r="D457" s="9" t="s">
        <v>522</v>
      </c>
      <c r="E457" s="308"/>
      <c r="F457" s="308"/>
      <c r="G457" s="150"/>
      <c r="H457" s="317" t="s">
        <v>175</v>
      </c>
      <c r="I457" s="130"/>
    </row>
    <row r="458" spans="1:19" s="43" customFormat="1" x14ac:dyDescent="0.5">
      <c r="A458" s="7"/>
      <c r="B458" s="298" t="s">
        <v>768</v>
      </c>
      <c r="C458" s="48"/>
      <c r="D458" s="7"/>
      <c r="E458" s="309"/>
      <c r="F458" s="309"/>
      <c r="G458" s="299"/>
      <c r="H458" s="48"/>
      <c r="I458" s="48"/>
    </row>
    <row r="459" spans="1:19" s="43" customFormat="1" x14ac:dyDescent="0.5">
      <c r="A459" s="9">
        <v>148</v>
      </c>
      <c r="B459" s="296" t="s">
        <v>769</v>
      </c>
      <c r="C459" s="323" t="s">
        <v>294</v>
      </c>
      <c r="D459" s="9" t="s">
        <v>770</v>
      </c>
      <c r="E459" s="10" t="s">
        <v>135</v>
      </c>
      <c r="F459" s="308">
        <v>200000</v>
      </c>
      <c r="G459" s="150" t="s">
        <v>135</v>
      </c>
      <c r="H459" s="323" t="s">
        <v>320</v>
      </c>
      <c r="I459" s="3" t="s">
        <v>439</v>
      </c>
    </row>
    <row r="460" spans="1:19" x14ac:dyDescent="0.5">
      <c r="A460" s="9"/>
      <c r="B460" s="296" t="s">
        <v>771</v>
      </c>
      <c r="C460" s="317" t="s">
        <v>366</v>
      </c>
      <c r="D460" s="9"/>
      <c r="E460" s="308"/>
      <c r="F460" s="308"/>
      <c r="G460" s="150"/>
      <c r="H460" s="317" t="s">
        <v>175</v>
      </c>
      <c r="I460" s="130"/>
      <c r="J460" s="455"/>
      <c r="K460" s="455"/>
      <c r="L460" s="455"/>
      <c r="M460" s="453"/>
      <c r="N460" s="453"/>
      <c r="O460" s="453"/>
      <c r="P460" s="453"/>
      <c r="Q460" s="1"/>
      <c r="R460" s="453"/>
      <c r="S460" s="1"/>
    </row>
    <row r="461" spans="1:19" x14ac:dyDescent="0.5">
      <c r="A461" s="7"/>
      <c r="B461" s="298" t="s">
        <v>772</v>
      </c>
      <c r="C461" s="48"/>
      <c r="D461" s="7"/>
      <c r="E461" s="309"/>
      <c r="F461" s="309"/>
      <c r="G461" s="299"/>
      <c r="H461" s="48"/>
      <c r="I461" s="48"/>
      <c r="J461" s="453"/>
      <c r="K461" s="453"/>
      <c r="L461" s="453"/>
      <c r="M461" s="453"/>
      <c r="N461" s="453"/>
      <c r="O461" s="453"/>
      <c r="P461" s="453"/>
      <c r="Q461" s="1"/>
      <c r="R461" s="453"/>
      <c r="S461" s="1"/>
    </row>
    <row r="462" spans="1:19" x14ac:dyDescent="0.5">
      <c r="A462" s="11">
        <v>149</v>
      </c>
      <c r="B462" s="17" t="s">
        <v>310</v>
      </c>
      <c r="C462" s="4" t="s">
        <v>294</v>
      </c>
      <c r="D462" s="3" t="s">
        <v>773</v>
      </c>
      <c r="E462" s="28" t="s">
        <v>135</v>
      </c>
      <c r="F462" s="28">
        <v>450000</v>
      </c>
      <c r="G462" s="19" t="s">
        <v>135</v>
      </c>
      <c r="H462" s="17" t="s">
        <v>320</v>
      </c>
      <c r="I462" s="3" t="s">
        <v>439</v>
      </c>
      <c r="J462" s="455"/>
      <c r="K462" s="455"/>
      <c r="L462" s="455"/>
      <c r="M462" s="455"/>
      <c r="N462" s="455"/>
      <c r="O462" s="455"/>
      <c r="P462" s="453"/>
      <c r="Q462" s="1"/>
      <c r="R462" s="453"/>
      <c r="S462" s="1"/>
    </row>
    <row r="463" spans="1:19" x14ac:dyDescent="0.5">
      <c r="A463" s="21"/>
      <c r="B463" s="16" t="s">
        <v>774</v>
      </c>
      <c r="C463" s="15" t="s">
        <v>366</v>
      </c>
      <c r="D463" s="9" t="s">
        <v>32</v>
      </c>
      <c r="E463" s="455"/>
      <c r="F463" s="22"/>
      <c r="G463" s="22"/>
      <c r="H463" s="16" t="s">
        <v>175</v>
      </c>
      <c r="I463" s="9"/>
      <c r="J463" s="453"/>
      <c r="K463" s="453"/>
      <c r="L463" s="453"/>
      <c r="M463" s="453"/>
      <c r="N463" s="453"/>
      <c r="O463" s="453"/>
      <c r="P463" s="455"/>
      <c r="Q463" s="1"/>
      <c r="R463" s="453"/>
      <c r="S463" s="1"/>
    </row>
    <row r="464" spans="1:19" x14ac:dyDescent="0.5">
      <c r="A464" s="13"/>
      <c r="B464" s="23" t="s">
        <v>775</v>
      </c>
      <c r="C464" s="23"/>
      <c r="D464" s="9"/>
      <c r="E464" s="24"/>
      <c r="F464" s="25"/>
      <c r="G464" s="25"/>
      <c r="H464" s="23"/>
      <c r="I464" s="7"/>
      <c r="J464" s="453"/>
      <c r="K464" s="453"/>
      <c r="L464" s="453"/>
      <c r="M464" s="453"/>
      <c r="N464" s="453"/>
      <c r="O464" s="453"/>
      <c r="P464" s="453"/>
      <c r="Q464" s="1"/>
      <c r="R464" s="453"/>
      <c r="S464" s="1"/>
    </row>
    <row r="465" spans="1:15" s="43" customFormat="1" ht="23.25" customHeight="1" x14ac:dyDescent="0.5">
      <c r="A465" s="21">
        <v>150</v>
      </c>
      <c r="B465" s="16" t="s">
        <v>776</v>
      </c>
      <c r="C465" s="4" t="s">
        <v>294</v>
      </c>
      <c r="D465" s="3" t="s">
        <v>777</v>
      </c>
      <c r="E465" s="28" t="s">
        <v>135</v>
      </c>
      <c r="F465" s="28">
        <v>300000</v>
      </c>
      <c r="G465" s="19" t="s">
        <v>135</v>
      </c>
      <c r="H465" s="17" t="s">
        <v>320</v>
      </c>
      <c r="I465" s="3" t="s">
        <v>439</v>
      </c>
    </row>
    <row r="466" spans="1:15" s="43" customFormat="1" x14ac:dyDescent="0.5">
      <c r="A466" s="13"/>
      <c r="B466" s="23" t="s">
        <v>778</v>
      </c>
      <c r="C466" s="8" t="s">
        <v>366</v>
      </c>
      <c r="D466" s="7" t="s">
        <v>32</v>
      </c>
      <c r="E466" s="24"/>
      <c r="F466" s="25"/>
      <c r="G466" s="25"/>
      <c r="H466" s="8" t="s">
        <v>175</v>
      </c>
      <c r="I466" s="7"/>
    </row>
    <row r="467" spans="1:15" s="43" customFormat="1" x14ac:dyDescent="0.5">
      <c r="A467" s="493"/>
      <c r="B467" s="307"/>
      <c r="C467" s="12"/>
      <c r="D467" s="350"/>
      <c r="E467" s="6"/>
      <c r="F467" s="6"/>
      <c r="G467" s="6"/>
      <c r="H467" s="12"/>
      <c r="I467" s="493"/>
    </row>
    <row r="468" spans="1:15" s="43" customFormat="1" ht="23.25" customHeight="1" x14ac:dyDescent="0.5">
      <c r="A468" s="601" t="s">
        <v>1494</v>
      </c>
      <c r="B468" s="597"/>
      <c r="C468" s="597"/>
      <c r="D468" s="597"/>
      <c r="E468" s="597"/>
      <c r="F468" s="597"/>
      <c r="G468" s="597"/>
      <c r="H468" s="597"/>
      <c r="I468" s="597"/>
    </row>
    <row r="469" spans="1:15" s="49" customFormat="1" ht="21" customHeight="1" x14ac:dyDescent="0.55000000000000004">
      <c r="A469" s="593" t="s">
        <v>291</v>
      </c>
      <c r="B469" s="593"/>
      <c r="C469" s="593"/>
      <c r="D469" s="593"/>
      <c r="E469" s="593"/>
      <c r="F469" s="593"/>
      <c r="G469" s="593"/>
      <c r="H469" s="593"/>
      <c r="I469" s="593"/>
    </row>
    <row r="470" spans="1:15" s="158" customFormat="1" x14ac:dyDescent="0.45">
      <c r="A470" s="591" t="s">
        <v>147</v>
      </c>
      <c r="B470" s="591" t="s">
        <v>304</v>
      </c>
      <c r="C470" s="591" t="s">
        <v>148</v>
      </c>
      <c r="D470" s="475" t="s">
        <v>149</v>
      </c>
      <c r="E470" s="589" t="s">
        <v>70</v>
      </c>
      <c r="F470" s="590"/>
      <c r="G470" s="590"/>
      <c r="H470" s="591" t="s">
        <v>141</v>
      </c>
      <c r="I470" s="475" t="s">
        <v>152</v>
      </c>
      <c r="J470" s="156"/>
      <c r="K470" s="156"/>
      <c r="L470" s="156"/>
      <c r="M470" s="157"/>
      <c r="N470" s="157"/>
      <c r="O470" s="157"/>
    </row>
    <row r="471" spans="1:15" s="158" customFormat="1" x14ac:dyDescent="0.45">
      <c r="A471" s="592"/>
      <c r="B471" s="592"/>
      <c r="C471" s="592"/>
      <c r="D471" s="451" t="s">
        <v>150</v>
      </c>
      <c r="E471" s="159">
        <v>2557</v>
      </c>
      <c r="F471" s="159">
        <v>2558</v>
      </c>
      <c r="G471" s="159">
        <v>2559</v>
      </c>
      <c r="H471" s="592"/>
      <c r="I471" s="451" t="s">
        <v>153</v>
      </c>
      <c r="J471" s="161"/>
      <c r="K471" s="161"/>
      <c r="L471" s="161"/>
      <c r="M471" s="162"/>
      <c r="N471" s="162"/>
      <c r="O471" s="162"/>
    </row>
    <row r="472" spans="1:15" s="123" customFormat="1" ht="23.25" customHeight="1" x14ac:dyDescent="0.5">
      <c r="A472" s="237">
        <v>151</v>
      </c>
      <c r="B472" s="366" t="s">
        <v>1466</v>
      </c>
      <c r="C472" s="115" t="s">
        <v>294</v>
      </c>
      <c r="D472" s="117" t="s">
        <v>813</v>
      </c>
      <c r="E472" s="239" t="s">
        <v>135</v>
      </c>
      <c r="F472" s="239" t="s">
        <v>135</v>
      </c>
      <c r="G472" s="239">
        <v>230000</v>
      </c>
      <c r="H472" s="139" t="s">
        <v>320</v>
      </c>
      <c r="I472" s="117" t="s">
        <v>439</v>
      </c>
    </row>
    <row r="473" spans="1:15" s="123" customFormat="1" x14ac:dyDescent="0.5">
      <c r="A473" s="369"/>
      <c r="B473" s="240" t="s">
        <v>1467</v>
      </c>
      <c r="C473" s="113" t="s">
        <v>366</v>
      </c>
      <c r="D473" s="112" t="s">
        <v>32</v>
      </c>
      <c r="E473" s="495"/>
      <c r="F473" s="241"/>
      <c r="G473" s="241"/>
      <c r="H473" s="113" t="s">
        <v>175</v>
      </c>
      <c r="I473" s="107"/>
    </row>
    <row r="474" spans="1:15" s="123" customFormat="1" ht="23.25" customHeight="1" x14ac:dyDescent="0.5">
      <c r="A474" s="237">
        <v>152</v>
      </c>
      <c r="B474" s="366" t="s">
        <v>1463</v>
      </c>
      <c r="C474" s="115" t="s">
        <v>294</v>
      </c>
      <c r="D474" s="117" t="s">
        <v>891</v>
      </c>
      <c r="E474" s="239" t="s">
        <v>135</v>
      </c>
      <c r="F474" s="239">
        <v>75000</v>
      </c>
      <c r="G474" s="364" t="s">
        <v>135</v>
      </c>
      <c r="H474" s="139" t="s">
        <v>320</v>
      </c>
      <c r="I474" s="117" t="s">
        <v>439</v>
      </c>
    </row>
    <row r="475" spans="1:15" s="123" customFormat="1" ht="20.25" customHeight="1" x14ac:dyDescent="0.5">
      <c r="A475" s="237"/>
      <c r="B475" s="366" t="s">
        <v>1464</v>
      </c>
      <c r="C475" s="108" t="s">
        <v>366</v>
      </c>
      <c r="D475" s="107" t="s">
        <v>32</v>
      </c>
      <c r="E475" s="466"/>
      <c r="F475" s="367"/>
      <c r="G475" s="367"/>
      <c r="H475" s="366" t="s">
        <v>175</v>
      </c>
      <c r="I475" s="107"/>
    </row>
    <row r="476" spans="1:15" s="123" customFormat="1" x14ac:dyDescent="0.5">
      <c r="A476" s="369"/>
      <c r="B476" s="240" t="s">
        <v>1465</v>
      </c>
      <c r="C476" s="113"/>
      <c r="D476" s="112"/>
      <c r="E476" s="495"/>
      <c r="F476" s="241"/>
      <c r="G476" s="241"/>
      <c r="H476" s="113"/>
      <c r="I476" s="107"/>
    </row>
    <row r="477" spans="1:15" x14ac:dyDescent="0.5">
      <c r="A477" s="9">
        <v>153</v>
      </c>
      <c r="B477" s="307" t="s">
        <v>779</v>
      </c>
      <c r="C477" s="311" t="s">
        <v>294</v>
      </c>
      <c r="D477" s="297" t="s">
        <v>695</v>
      </c>
      <c r="E477" s="308">
        <v>100000</v>
      </c>
      <c r="F477" s="10" t="s">
        <v>135</v>
      </c>
      <c r="G477" s="10" t="s">
        <v>135</v>
      </c>
      <c r="H477" s="323" t="s">
        <v>320</v>
      </c>
      <c r="I477" s="3" t="s">
        <v>439</v>
      </c>
      <c r="M477" s="518"/>
      <c r="N477" s="518"/>
      <c r="O477" s="518"/>
    </row>
    <row r="478" spans="1:15" x14ac:dyDescent="0.5">
      <c r="A478" s="7"/>
      <c r="B478" s="349" t="s">
        <v>780</v>
      </c>
      <c r="C478" s="309" t="s">
        <v>366</v>
      </c>
      <c r="D478" s="7" t="s">
        <v>523</v>
      </c>
      <c r="E478" s="309"/>
      <c r="F478" s="309"/>
      <c r="G478" s="299"/>
      <c r="H478" s="321" t="s">
        <v>175</v>
      </c>
      <c r="I478" s="48"/>
      <c r="M478" s="146"/>
      <c r="N478" s="519"/>
      <c r="O478" s="519"/>
    </row>
    <row r="479" spans="1:15" x14ac:dyDescent="0.5">
      <c r="A479" s="3">
        <v>154</v>
      </c>
      <c r="B479" s="17" t="s">
        <v>505</v>
      </c>
      <c r="C479" s="4" t="s">
        <v>294</v>
      </c>
      <c r="D479" s="11" t="s">
        <v>582</v>
      </c>
      <c r="E479" s="11" t="s">
        <v>135</v>
      </c>
      <c r="F479" s="19" t="s">
        <v>135</v>
      </c>
      <c r="G479" s="19">
        <v>300000</v>
      </c>
      <c r="H479" s="17" t="s">
        <v>320</v>
      </c>
      <c r="I479" s="3" t="s">
        <v>439</v>
      </c>
      <c r="M479" s="519"/>
      <c r="N479" s="519"/>
      <c r="O479" s="519"/>
    </row>
    <row r="480" spans="1:15" s="43" customFormat="1" ht="23.25" customHeight="1" x14ac:dyDescent="0.5">
      <c r="A480" s="21"/>
      <c r="B480" s="16" t="s">
        <v>781</v>
      </c>
      <c r="C480" s="15" t="s">
        <v>366</v>
      </c>
      <c r="D480" s="21" t="s">
        <v>782</v>
      </c>
      <c r="E480" s="21"/>
      <c r="F480" s="21"/>
      <c r="G480" s="21"/>
      <c r="H480" s="16" t="s">
        <v>175</v>
      </c>
      <c r="I480" s="9"/>
    </row>
    <row r="481" spans="1:15" s="43" customFormat="1" x14ac:dyDescent="0.5">
      <c r="A481" s="13"/>
      <c r="B481" s="23" t="s">
        <v>783</v>
      </c>
      <c r="C481" s="23"/>
      <c r="D481" s="13"/>
      <c r="E481" s="13"/>
      <c r="F481" s="13"/>
      <c r="G481" s="13"/>
      <c r="H481" s="23"/>
      <c r="I481" s="7"/>
    </row>
    <row r="482" spans="1:15" s="43" customFormat="1" x14ac:dyDescent="0.5">
      <c r="A482" s="9">
        <v>155</v>
      </c>
      <c r="B482" s="296" t="s">
        <v>505</v>
      </c>
      <c r="C482" s="317" t="s">
        <v>1293</v>
      </c>
      <c r="D482" s="297" t="s">
        <v>784</v>
      </c>
      <c r="E482" s="150" t="s">
        <v>1294</v>
      </c>
      <c r="F482" s="150" t="s">
        <v>1294</v>
      </c>
      <c r="G482" s="150">
        <v>100000</v>
      </c>
      <c r="H482" s="323" t="s">
        <v>1295</v>
      </c>
      <c r="I482" s="3" t="s">
        <v>439</v>
      </c>
    </row>
    <row r="483" spans="1:15" s="43" customFormat="1" ht="23.25" customHeight="1" x14ac:dyDescent="0.5">
      <c r="A483" s="9"/>
      <c r="B483" s="296" t="s">
        <v>1296</v>
      </c>
      <c r="C483" s="317" t="s">
        <v>1297</v>
      </c>
      <c r="D483" s="9"/>
      <c r="E483" s="308"/>
      <c r="F483" s="308"/>
      <c r="G483" s="150"/>
      <c r="H483" s="317" t="s">
        <v>1298</v>
      </c>
      <c r="I483" s="130"/>
    </row>
    <row r="484" spans="1:15" s="43" customFormat="1" x14ac:dyDescent="0.5">
      <c r="A484" s="7"/>
      <c r="B484" s="298" t="s">
        <v>765</v>
      </c>
      <c r="C484" s="321"/>
      <c r="D484" s="7"/>
      <c r="E484" s="309"/>
      <c r="F484" s="309"/>
      <c r="G484" s="299"/>
      <c r="H484" s="317"/>
      <c r="I484" s="130"/>
    </row>
    <row r="485" spans="1:15" s="43" customFormat="1" x14ac:dyDescent="0.5">
      <c r="A485" s="9">
        <v>156</v>
      </c>
      <c r="B485" s="296" t="s">
        <v>505</v>
      </c>
      <c r="C485" s="317" t="s">
        <v>294</v>
      </c>
      <c r="D485" s="297" t="s">
        <v>1073</v>
      </c>
      <c r="E485" s="150" t="s">
        <v>135</v>
      </c>
      <c r="F485" s="150" t="s">
        <v>135</v>
      </c>
      <c r="G485" s="150">
        <v>150000</v>
      </c>
      <c r="H485" s="323" t="s">
        <v>320</v>
      </c>
      <c r="I485" s="3" t="s">
        <v>439</v>
      </c>
    </row>
    <row r="486" spans="1:15" x14ac:dyDescent="0.5">
      <c r="A486" s="9"/>
      <c r="B486" s="296" t="s">
        <v>1291</v>
      </c>
      <c r="C486" s="317" t="s">
        <v>366</v>
      </c>
      <c r="D486" s="9"/>
      <c r="E486" s="308"/>
      <c r="F486" s="308"/>
      <c r="G486" s="150"/>
      <c r="H486" s="317" t="s">
        <v>175</v>
      </c>
      <c r="I486" s="130"/>
      <c r="M486" s="455"/>
      <c r="N486" s="455"/>
      <c r="O486" s="455"/>
    </row>
    <row r="487" spans="1:15" x14ac:dyDescent="0.5">
      <c r="A487" s="9"/>
      <c r="B487" s="296" t="s">
        <v>1072</v>
      </c>
      <c r="C487" s="317"/>
      <c r="D487" s="9"/>
      <c r="E487" s="308"/>
      <c r="F487" s="308"/>
      <c r="G487" s="150"/>
      <c r="H487" s="317"/>
      <c r="I487" s="130"/>
      <c r="M487" s="455"/>
      <c r="N487" s="455"/>
      <c r="O487" s="455"/>
    </row>
    <row r="488" spans="1:15" x14ac:dyDescent="0.5">
      <c r="A488" s="11">
        <v>157</v>
      </c>
      <c r="B488" s="4" t="s">
        <v>174</v>
      </c>
      <c r="C488" s="4" t="s">
        <v>294</v>
      </c>
      <c r="D488" s="3" t="s">
        <v>785</v>
      </c>
      <c r="E488" s="145" t="s">
        <v>135</v>
      </c>
      <c r="F488" s="5" t="s">
        <v>135</v>
      </c>
      <c r="G488" s="5">
        <v>2000000</v>
      </c>
      <c r="H488" s="4" t="s">
        <v>320</v>
      </c>
      <c r="I488" s="3" t="s">
        <v>439</v>
      </c>
      <c r="M488" s="453"/>
      <c r="N488" s="453"/>
      <c r="O488" s="455"/>
    </row>
    <row r="489" spans="1:15" x14ac:dyDescent="0.5">
      <c r="A489" s="21"/>
      <c r="B489" s="15" t="s">
        <v>786</v>
      </c>
      <c r="C489" s="15" t="s">
        <v>366</v>
      </c>
      <c r="D489" s="9" t="s">
        <v>221</v>
      </c>
      <c r="E489" s="453"/>
      <c r="F489" s="9"/>
      <c r="G489" s="486"/>
      <c r="H489" s="15" t="s">
        <v>175</v>
      </c>
      <c r="I489" s="9"/>
      <c r="M489" s="455"/>
      <c r="N489" s="455"/>
      <c r="O489" s="455"/>
    </row>
    <row r="490" spans="1:15" x14ac:dyDescent="0.5">
      <c r="A490" s="13"/>
      <c r="B490" s="8" t="s">
        <v>787</v>
      </c>
      <c r="C490" s="8"/>
      <c r="D490" s="7"/>
      <c r="E490" s="39"/>
      <c r="F490" s="7"/>
      <c r="G490" s="39"/>
      <c r="H490" s="8"/>
      <c r="I490" s="7"/>
      <c r="M490" s="455"/>
      <c r="N490" s="455"/>
      <c r="O490" s="455"/>
    </row>
    <row r="491" spans="1:15" x14ac:dyDescent="0.5">
      <c r="A491" s="9">
        <v>158</v>
      </c>
      <c r="B491" s="15" t="s">
        <v>174</v>
      </c>
      <c r="C491" s="15" t="s">
        <v>294</v>
      </c>
      <c r="D491" s="9" t="s">
        <v>785</v>
      </c>
      <c r="E491" s="22">
        <v>2000000</v>
      </c>
      <c r="F491" s="22" t="s">
        <v>135</v>
      </c>
      <c r="G491" s="22" t="s">
        <v>135</v>
      </c>
      <c r="H491" s="15" t="s">
        <v>320</v>
      </c>
      <c r="I491" s="9" t="s">
        <v>439</v>
      </c>
      <c r="M491" s="455"/>
      <c r="N491" s="455"/>
      <c r="O491" s="455"/>
    </row>
    <row r="492" spans="1:15" x14ac:dyDescent="0.5">
      <c r="A492" s="7"/>
      <c r="B492" s="8" t="s">
        <v>1292</v>
      </c>
      <c r="C492" s="8" t="s">
        <v>366</v>
      </c>
      <c r="D492" s="7" t="s">
        <v>221</v>
      </c>
      <c r="E492" s="13"/>
      <c r="F492" s="13"/>
      <c r="G492" s="7"/>
      <c r="H492" s="8" t="s">
        <v>175</v>
      </c>
      <c r="I492" s="7"/>
      <c r="M492" s="1"/>
      <c r="N492" s="1"/>
      <c r="O492" s="1"/>
    </row>
    <row r="493" spans="1:15" s="140" customFormat="1" x14ac:dyDescent="0.5">
      <c r="A493" s="119"/>
      <c r="B493" s="111"/>
      <c r="C493" s="111"/>
      <c r="D493" s="119"/>
      <c r="E493" s="466"/>
      <c r="F493" s="466"/>
      <c r="G493" s="466"/>
      <c r="H493" s="111"/>
      <c r="I493" s="119"/>
      <c r="M493" s="119"/>
      <c r="N493" s="119"/>
      <c r="O493" s="119"/>
    </row>
    <row r="494" spans="1:15" s="140" customFormat="1" x14ac:dyDescent="0.5">
      <c r="A494" s="601" t="s">
        <v>1495</v>
      </c>
      <c r="B494" s="597"/>
      <c r="C494" s="597"/>
      <c r="D494" s="597"/>
      <c r="E494" s="597"/>
      <c r="F494" s="597"/>
      <c r="G494" s="597"/>
      <c r="H494" s="597"/>
      <c r="I494" s="597"/>
      <c r="M494" s="119"/>
      <c r="N494" s="119"/>
      <c r="O494" s="119"/>
    </row>
    <row r="495" spans="1:15" s="49" customFormat="1" ht="21" customHeight="1" x14ac:dyDescent="0.55000000000000004">
      <c r="A495" s="593" t="s">
        <v>291</v>
      </c>
      <c r="B495" s="593"/>
      <c r="C495" s="593"/>
      <c r="D495" s="593"/>
      <c r="E495" s="593"/>
      <c r="F495" s="593"/>
      <c r="G495" s="593"/>
      <c r="H495" s="593"/>
      <c r="I495" s="593"/>
    </row>
    <row r="496" spans="1:15" s="158" customFormat="1" x14ac:dyDescent="0.45">
      <c r="A496" s="591" t="s">
        <v>147</v>
      </c>
      <c r="B496" s="591" t="s">
        <v>304</v>
      </c>
      <c r="C496" s="591" t="s">
        <v>148</v>
      </c>
      <c r="D496" s="475" t="s">
        <v>149</v>
      </c>
      <c r="E496" s="589" t="s">
        <v>70</v>
      </c>
      <c r="F496" s="590"/>
      <c r="G496" s="590"/>
      <c r="H496" s="591" t="s">
        <v>141</v>
      </c>
      <c r="I496" s="475" t="s">
        <v>152</v>
      </c>
      <c r="J496" s="156"/>
      <c r="K496" s="156"/>
      <c r="L496" s="156"/>
      <c r="M496" s="157"/>
      <c r="N496" s="157"/>
      <c r="O496" s="157"/>
    </row>
    <row r="497" spans="1:15" s="158" customFormat="1" x14ac:dyDescent="0.45">
      <c r="A497" s="592"/>
      <c r="B497" s="592"/>
      <c r="C497" s="592"/>
      <c r="D497" s="451" t="s">
        <v>150</v>
      </c>
      <c r="E497" s="159">
        <v>2557</v>
      </c>
      <c r="F497" s="159">
        <v>2558</v>
      </c>
      <c r="G497" s="159">
        <v>2559</v>
      </c>
      <c r="H497" s="592"/>
      <c r="I497" s="451" t="s">
        <v>153</v>
      </c>
      <c r="J497" s="161"/>
      <c r="K497" s="161"/>
      <c r="L497" s="161"/>
      <c r="M497" s="162"/>
      <c r="N497" s="162"/>
      <c r="O497" s="162"/>
    </row>
    <row r="498" spans="1:15" x14ac:dyDescent="0.5">
      <c r="A498" s="11">
        <v>159</v>
      </c>
      <c r="B498" s="4" t="s">
        <v>1507</v>
      </c>
      <c r="C498" s="36" t="s">
        <v>488</v>
      </c>
      <c r="D498" s="11" t="s">
        <v>788</v>
      </c>
      <c r="E498" s="19">
        <v>900000</v>
      </c>
      <c r="F498" s="19" t="s">
        <v>135</v>
      </c>
      <c r="G498" s="11" t="s">
        <v>135</v>
      </c>
      <c r="H498" s="4" t="s">
        <v>789</v>
      </c>
      <c r="I498" s="3" t="s">
        <v>439</v>
      </c>
      <c r="M498" s="1"/>
      <c r="N498" s="1"/>
      <c r="O498" s="1"/>
    </row>
    <row r="499" spans="1:15" x14ac:dyDescent="0.5">
      <c r="A499" s="21"/>
      <c r="B499" s="15" t="s">
        <v>790</v>
      </c>
      <c r="C499" s="37" t="s">
        <v>791</v>
      </c>
      <c r="D499" s="9" t="s">
        <v>32</v>
      </c>
      <c r="E499" s="21"/>
      <c r="F499" s="21"/>
      <c r="G499" s="21"/>
      <c r="H499" s="15" t="s">
        <v>482</v>
      </c>
      <c r="I499" s="9"/>
      <c r="M499" s="1"/>
      <c r="N499" s="1"/>
      <c r="O499" s="1"/>
    </row>
    <row r="500" spans="1:15" x14ac:dyDescent="0.5">
      <c r="A500" s="13"/>
      <c r="B500" s="8" t="s">
        <v>792</v>
      </c>
      <c r="C500" s="38"/>
      <c r="D500" s="13"/>
      <c r="E500" s="13"/>
      <c r="F500" s="13"/>
      <c r="G500" s="13"/>
      <c r="H500" s="8"/>
      <c r="I500" s="7"/>
      <c r="M500" s="1"/>
      <c r="N500" s="1"/>
      <c r="O500" s="1"/>
    </row>
    <row r="501" spans="1:15" x14ac:dyDescent="0.5">
      <c r="A501" s="3">
        <v>160</v>
      </c>
      <c r="B501" s="4" t="s">
        <v>1507</v>
      </c>
      <c r="C501" s="4" t="s">
        <v>488</v>
      </c>
      <c r="D501" s="3" t="s">
        <v>489</v>
      </c>
      <c r="E501" s="5" t="s">
        <v>135</v>
      </c>
      <c r="F501" s="5" t="s">
        <v>135</v>
      </c>
      <c r="G501" s="5">
        <v>200000</v>
      </c>
      <c r="H501" s="4" t="s">
        <v>490</v>
      </c>
      <c r="I501" s="3" t="s">
        <v>439</v>
      </c>
      <c r="M501" s="1"/>
      <c r="N501" s="1"/>
      <c r="O501" s="1"/>
    </row>
    <row r="502" spans="1:15" x14ac:dyDescent="0.5">
      <c r="A502" s="7"/>
      <c r="B502" s="8" t="s">
        <v>793</v>
      </c>
      <c r="C502" s="8" t="s">
        <v>491</v>
      </c>
      <c r="D502" s="7" t="s">
        <v>32</v>
      </c>
      <c r="E502" s="7"/>
      <c r="F502" s="7"/>
      <c r="G502" s="7"/>
      <c r="H502" s="8"/>
      <c r="I502" s="7"/>
      <c r="M502" s="1"/>
      <c r="N502" s="1"/>
      <c r="O502" s="1"/>
    </row>
    <row r="503" spans="1:15" x14ac:dyDescent="0.5">
      <c r="A503" s="3">
        <v>161</v>
      </c>
      <c r="B503" s="4" t="s">
        <v>794</v>
      </c>
      <c r="C503" s="4" t="s">
        <v>178</v>
      </c>
      <c r="D503" s="3" t="s">
        <v>498</v>
      </c>
      <c r="E503" s="3" t="s">
        <v>135</v>
      </c>
      <c r="F503" s="5">
        <v>1000000</v>
      </c>
      <c r="G503" s="5" t="s">
        <v>135</v>
      </c>
      <c r="H503" s="4" t="s">
        <v>494</v>
      </c>
      <c r="I503" s="3" t="s">
        <v>439</v>
      </c>
      <c r="M503" s="519"/>
      <c r="N503" s="519"/>
      <c r="O503" s="519"/>
    </row>
    <row r="504" spans="1:15" x14ac:dyDescent="0.5">
      <c r="A504" s="7"/>
      <c r="B504" s="8" t="s">
        <v>795</v>
      </c>
      <c r="C504" s="8"/>
      <c r="D504" s="7" t="s">
        <v>497</v>
      </c>
      <c r="E504" s="7"/>
      <c r="F504" s="7"/>
      <c r="G504" s="7"/>
      <c r="H504" s="8" t="s">
        <v>482</v>
      </c>
      <c r="I504" s="7"/>
      <c r="M504" s="519"/>
      <c r="N504" s="519"/>
      <c r="O504" s="519"/>
    </row>
    <row r="505" spans="1:15" s="141" customFormat="1" x14ac:dyDescent="0.5">
      <c r="A505" s="117">
        <v>162</v>
      </c>
      <c r="B505" s="115" t="s">
        <v>1468</v>
      </c>
      <c r="C505" s="115" t="s">
        <v>178</v>
      </c>
      <c r="D505" s="117" t="s">
        <v>1545</v>
      </c>
      <c r="E505" s="238">
        <v>1000000</v>
      </c>
      <c r="F505" s="238" t="s">
        <v>135</v>
      </c>
      <c r="G505" s="238" t="s">
        <v>135</v>
      </c>
      <c r="H505" s="115" t="s">
        <v>178</v>
      </c>
      <c r="I505" s="117" t="s">
        <v>439</v>
      </c>
      <c r="J505" s="140"/>
      <c r="K505" s="140"/>
      <c r="L505" s="140"/>
      <c r="M505" s="119"/>
      <c r="N505" s="119"/>
      <c r="O505" s="119"/>
    </row>
    <row r="506" spans="1:15" s="141" customFormat="1" x14ac:dyDescent="0.5">
      <c r="A506" s="112"/>
      <c r="B506" s="108" t="s">
        <v>795</v>
      </c>
      <c r="C506" s="113" t="s">
        <v>1470</v>
      </c>
      <c r="D506" s="112"/>
      <c r="E506" s="112"/>
      <c r="F506" s="112"/>
      <c r="G506" s="112"/>
      <c r="H506" s="113" t="s">
        <v>1469</v>
      </c>
      <c r="I506" s="112"/>
      <c r="J506" s="140"/>
      <c r="K506" s="140"/>
      <c r="L506" s="140"/>
      <c r="M506" s="119"/>
      <c r="N506" s="119"/>
      <c r="O506" s="119"/>
    </row>
    <row r="507" spans="1:15" x14ac:dyDescent="0.5">
      <c r="A507" s="3">
        <v>163</v>
      </c>
      <c r="B507" s="4" t="s">
        <v>796</v>
      </c>
      <c r="C507" s="17" t="s">
        <v>170</v>
      </c>
      <c r="D507" s="3" t="s">
        <v>721</v>
      </c>
      <c r="E507" s="19">
        <v>500000</v>
      </c>
      <c r="F507" s="19" t="s">
        <v>135</v>
      </c>
      <c r="G507" s="11" t="s">
        <v>135</v>
      </c>
      <c r="H507" s="17" t="s">
        <v>728</v>
      </c>
      <c r="I507" s="3" t="s">
        <v>439</v>
      </c>
      <c r="M507" s="518"/>
      <c r="N507" s="518"/>
      <c r="O507" s="518"/>
    </row>
    <row r="508" spans="1:15" s="43" customFormat="1" ht="21.75" customHeight="1" x14ac:dyDescent="0.5">
      <c r="A508" s="9"/>
      <c r="B508" s="15" t="s">
        <v>797</v>
      </c>
      <c r="C508" s="16" t="s">
        <v>206</v>
      </c>
      <c r="D508" s="9"/>
      <c r="E508" s="21"/>
      <c r="F508" s="21"/>
      <c r="G508" s="21"/>
      <c r="H508" s="16" t="s">
        <v>60</v>
      </c>
      <c r="I508" s="9"/>
    </row>
    <row r="509" spans="1:15" s="43" customFormat="1" x14ac:dyDescent="0.5">
      <c r="A509" s="7"/>
      <c r="B509" s="8" t="s">
        <v>798</v>
      </c>
      <c r="C509" s="23"/>
      <c r="D509" s="7"/>
      <c r="E509" s="13"/>
      <c r="F509" s="13"/>
      <c r="G509" s="13"/>
      <c r="H509" s="23"/>
      <c r="I509" s="7"/>
    </row>
    <row r="510" spans="1:15" s="43" customFormat="1" x14ac:dyDescent="0.5">
      <c r="A510" s="9">
        <v>164</v>
      </c>
      <c r="B510" s="296" t="s">
        <v>726</v>
      </c>
      <c r="C510" s="4" t="s">
        <v>720</v>
      </c>
      <c r="D510" s="9" t="s">
        <v>799</v>
      </c>
      <c r="E510" s="308">
        <v>150000</v>
      </c>
      <c r="F510" s="10" t="s">
        <v>135</v>
      </c>
      <c r="G510" s="150" t="s">
        <v>135</v>
      </c>
      <c r="H510" s="4" t="s">
        <v>728</v>
      </c>
      <c r="I510" s="3" t="s">
        <v>439</v>
      </c>
    </row>
    <row r="511" spans="1:15" s="123" customFormat="1" ht="21.75" customHeight="1" x14ac:dyDescent="0.5">
      <c r="A511" s="9"/>
      <c r="B511" s="296" t="s">
        <v>800</v>
      </c>
      <c r="C511" s="15" t="s">
        <v>724</v>
      </c>
      <c r="D511" s="9"/>
      <c r="E511" s="308"/>
      <c r="F511" s="308"/>
      <c r="G511" s="150"/>
      <c r="H511" s="15" t="s">
        <v>730</v>
      </c>
      <c r="I511" s="130"/>
    </row>
    <row r="512" spans="1:15" s="123" customFormat="1" x14ac:dyDescent="0.5">
      <c r="A512" s="7"/>
      <c r="B512" s="298" t="s">
        <v>801</v>
      </c>
      <c r="C512" s="48"/>
      <c r="D512" s="7"/>
      <c r="E512" s="309"/>
      <c r="F512" s="309"/>
      <c r="G512" s="299"/>
      <c r="H512" s="48"/>
      <c r="I512" s="48"/>
    </row>
    <row r="513" spans="1:15" s="123" customFormat="1" x14ac:dyDescent="0.5">
      <c r="A513" s="107">
        <v>165</v>
      </c>
      <c r="B513" s="373" t="s">
        <v>726</v>
      </c>
      <c r="C513" s="115" t="s">
        <v>720</v>
      </c>
      <c r="D513" s="107" t="s">
        <v>1460</v>
      </c>
      <c r="E513" s="109" t="s">
        <v>135</v>
      </c>
      <c r="F513" s="110">
        <v>600000</v>
      </c>
      <c r="G513" s="109" t="s">
        <v>135</v>
      </c>
      <c r="H513" s="115" t="s">
        <v>728</v>
      </c>
      <c r="I513" s="117" t="s">
        <v>439</v>
      </c>
    </row>
    <row r="514" spans="1:15" s="123" customFormat="1" ht="21.75" customHeight="1" x14ac:dyDescent="0.5">
      <c r="A514" s="107"/>
      <c r="B514" s="373" t="s">
        <v>1299</v>
      </c>
      <c r="C514" s="108" t="s">
        <v>724</v>
      </c>
      <c r="D514" s="107"/>
      <c r="E514" s="122"/>
      <c r="F514" s="122"/>
      <c r="G514" s="109"/>
      <c r="H514" s="108" t="s">
        <v>730</v>
      </c>
      <c r="I514" s="120"/>
    </row>
    <row r="515" spans="1:15" s="123" customFormat="1" x14ac:dyDescent="0.5">
      <c r="A515" s="112"/>
      <c r="B515" s="375"/>
      <c r="C515" s="118"/>
      <c r="D515" s="112"/>
      <c r="E515" s="124"/>
      <c r="F515" s="124"/>
      <c r="G515" s="114"/>
      <c r="H515" s="118"/>
      <c r="I515" s="118"/>
    </row>
    <row r="516" spans="1:15" s="123" customFormat="1" x14ac:dyDescent="0.5">
      <c r="A516" s="107">
        <v>166</v>
      </c>
      <c r="B516" s="373" t="s">
        <v>726</v>
      </c>
      <c r="C516" s="115" t="s">
        <v>720</v>
      </c>
      <c r="D516" s="107" t="s">
        <v>1461</v>
      </c>
      <c r="E516" s="109" t="s">
        <v>135</v>
      </c>
      <c r="F516" s="110">
        <v>400000</v>
      </c>
      <c r="G516" s="109" t="s">
        <v>135</v>
      </c>
      <c r="H516" s="115" t="s">
        <v>728</v>
      </c>
      <c r="I516" s="117" t="s">
        <v>439</v>
      </c>
    </row>
    <row r="517" spans="1:15" s="123" customFormat="1" ht="21.75" customHeight="1" x14ac:dyDescent="0.5">
      <c r="A517" s="107"/>
      <c r="B517" s="373" t="s">
        <v>1300</v>
      </c>
      <c r="C517" s="108" t="s">
        <v>724</v>
      </c>
      <c r="D517" s="107"/>
      <c r="E517" s="122"/>
      <c r="F517" s="122"/>
      <c r="G517" s="109"/>
      <c r="H517" s="108" t="s">
        <v>730</v>
      </c>
      <c r="I517" s="120"/>
    </row>
    <row r="518" spans="1:15" s="123" customFormat="1" x14ac:dyDescent="0.5">
      <c r="A518" s="112"/>
      <c r="B518" s="375" t="s">
        <v>1301</v>
      </c>
      <c r="C518" s="118"/>
      <c r="D518" s="112"/>
      <c r="E518" s="124"/>
      <c r="F518" s="124"/>
      <c r="G518" s="114"/>
      <c r="H518" s="118"/>
      <c r="I518" s="118"/>
    </row>
    <row r="519" spans="1:15" s="43" customFormat="1" x14ac:dyDescent="0.5">
      <c r="A519" s="515"/>
      <c r="B519" s="37"/>
      <c r="C519" s="37"/>
      <c r="D519" s="515"/>
      <c r="E519" s="515"/>
      <c r="F519" s="515"/>
      <c r="G519" s="514"/>
      <c r="H519" s="37"/>
      <c r="I519" s="515"/>
    </row>
    <row r="520" spans="1:15" s="1" customFormat="1" x14ac:dyDescent="0.5">
      <c r="A520" s="601" t="s">
        <v>1496</v>
      </c>
      <c r="B520" s="597"/>
      <c r="C520" s="597"/>
      <c r="D520" s="597"/>
      <c r="E520" s="597"/>
      <c r="F520" s="597"/>
      <c r="G520" s="597"/>
      <c r="H520" s="597"/>
      <c r="I520" s="597"/>
      <c r="J520" s="492"/>
      <c r="K520" s="492"/>
      <c r="L520" s="492"/>
      <c r="M520" s="492"/>
      <c r="N520" s="492"/>
      <c r="O520" s="492"/>
    </row>
    <row r="521" spans="1:15" s="49" customFormat="1" ht="21" customHeight="1" x14ac:dyDescent="0.55000000000000004">
      <c r="A521" s="593" t="s">
        <v>291</v>
      </c>
      <c r="B521" s="593"/>
      <c r="C521" s="593"/>
      <c r="D521" s="593"/>
      <c r="E521" s="593"/>
      <c r="F521" s="593"/>
      <c r="G521" s="593"/>
      <c r="H521" s="593"/>
      <c r="I521" s="593"/>
    </row>
    <row r="522" spans="1:15" s="158" customFormat="1" x14ac:dyDescent="0.45">
      <c r="A522" s="591" t="s">
        <v>147</v>
      </c>
      <c r="B522" s="591" t="s">
        <v>304</v>
      </c>
      <c r="C522" s="591" t="s">
        <v>148</v>
      </c>
      <c r="D522" s="475" t="s">
        <v>149</v>
      </c>
      <c r="E522" s="589" t="s">
        <v>70</v>
      </c>
      <c r="F522" s="590"/>
      <c r="G522" s="590"/>
      <c r="H522" s="591" t="s">
        <v>141</v>
      </c>
      <c r="I522" s="475" t="s">
        <v>152</v>
      </c>
      <c r="J522" s="156"/>
      <c r="K522" s="156"/>
      <c r="L522" s="156"/>
      <c r="M522" s="157"/>
      <c r="N522" s="157"/>
      <c r="O522" s="157"/>
    </row>
    <row r="523" spans="1:15" s="158" customFormat="1" x14ac:dyDescent="0.45">
      <c r="A523" s="592"/>
      <c r="B523" s="592"/>
      <c r="C523" s="592"/>
      <c r="D523" s="451" t="s">
        <v>150</v>
      </c>
      <c r="E523" s="159">
        <v>2557</v>
      </c>
      <c r="F523" s="159">
        <v>2558</v>
      </c>
      <c r="G523" s="159">
        <v>2559</v>
      </c>
      <c r="H523" s="592"/>
      <c r="I523" s="451" t="s">
        <v>153</v>
      </c>
      <c r="J523" s="161"/>
      <c r="K523" s="161"/>
      <c r="L523" s="161"/>
      <c r="M523" s="162"/>
      <c r="N523" s="162"/>
      <c r="O523" s="162"/>
    </row>
    <row r="524" spans="1:15" s="123" customFormat="1" x14ac:dyDescent="0.5">
      <c r="A524" s="107">
        <v>167</v>
      </c>
      <c r="B524" s="373" t="s">
        <v>726</v>
      </c>
      <c r="C524" s="115" t="s">
        <v>720</v>
      </c>
      <c r="D524" s="107" t="s">
        <v>1461</v>
      </c>
      <c r="E524" s="109" t="s">
        <v>135</v>
      </c>
      <c r="F524" s="110">
        <v>400000</v>
      </c>
      <c r="G524" s="109" t="s">
        <v>135</v>
      </c>
      <c r="H524" s="115" t="s">
        <v>728</v>
      </c>
      <c r="I524" s="117" t="s">
        <v>439</v>
      </c>
    </row>
    <row r="525" spans="1:15" s="123" customFormat="1" ht="21.75" customHeight="1" x14ac:dyDescent="0.5">
      <c r="A525" s="107"/>
      <c r="B525" s="373" t="s">
        <v>1302</v>
      </c>
      <c r="C525" s="108" t="s">
        <v>724</v>
      </c>
      <c r="D525" s="107"/>
      <c r="E525" s="122"/>
      <c r="F525" s="122"/>
      <c r="G525" s="109"/>
      <c r="H525" s="108" t="s">
        <v>730</v>
      </c>
      <c r="I525" s="120"/>
    </row>
    <row r="526" spans="1:15" s="123" customFormat="1" ht="20.25" customHeight="1" x14ac:dyDescent="0.5">
      <c r="A526" s="112"/>
      <c r="B526" s="375" t="s">
        <v>1301</v>
      </c>
      <c r="C526" s="118"/>
      <c r="D526" s="112"/>
      <c r="E526" s="124"/>
      <c r="F526" s="124"/>
      <c r="G526" s="114"/>
      <c r="H526" s="118"/>
      <c r="I526" s="118"/>
    </row>
    <row r="527" spans="1:15" s="123" customFormat="1" ht="21" customHeight="1" x14ac:dyDescent="0.5">
      <c r="A527" s="107">
        <v>168</v>
      </c>
      <c r="B527" s="373" t="s">
        <v>726</v>
      </c>
      <c r="C527" s="115" t="s">
        <v>720</v>
      </c>
      <c r="D527" s="107" t="s">
        <v>1461</v>
      </c>
      <c r="E527" s="109" t="s">
        <v>135</v>
      </c>
      <c r="F527" s="110">
        <v>400000</v>
      </c>
      <c r="G527" s="109" t="s">
        <v>135</v>
      </c>
      <c r="H527" s="115" t="s">
        <v>728</v>
      </c>
      <c r="I527" s="117" t="s">
        <v>439</v>
      </c>
    </row>
    <row r="528" spans="1:15" s="123" customFormat="1" ht="21.75" customHeight="1" x14ac:dyDescent="0.5">
      <c r="A528" s="112"/>
      <c r="B528" s="375" t="s">
        <v>1303</v>
      </c>
      <c r="C528" s="113" t="s">
        <v>724</v>
      </c>
      <c r="D528" s="112"/>
      <c r="E528" s="124"/>
      <c r="F528" s="124"/>
      <c r="G528" s="114"/>
      <c r="H528" s="113" t="s">
        <v>730</v>
      </c>
      <c r="I528" s="120"/>
    </row>
    <row r="529" spans="1:15" s="43" customFormat="1" ht="20.25" customHeight="1" x14ac:dyDescent="0.5">
      <c r="A529" s="107">
        <v>169</v>
      </c>
      <c r="B529" s="373" t="s">
        <v>1304</v>
      </c>
      <c r="C529" s="366" t="s">
        <v>26</v>
      </c>
      <c r="D529" s="107" t="s">
        <v>787</v>
      </c>
      <c r="E529" s="367">
        <v>50000</v>
      </c>
      <c r="F529" s="367" t="s">
        <v>135</v>
      </c>
      <c r="G529" s="367" t="s">
        <v>135</v>
      </c>
      <c r="H529" s="108" t="s">
        <v>30</v>
      </c>
      <c r="I529" s="117" t="s">
        <v>439</v>
      </c>
    </row>
    <row r="530" spans="1:15" x14ac:dyDescent="0.5">
      <c r="A530" s="107"/>
      <c r="B530" s="373" t="s">
        <v>1305</v>
      </c>
      <c r="C530" s="366" t="s">
        <v>27</v>
      </c>
      <c r="D530" s="237"/>
      <c r="E530" s="237"/>
      <c r="F530" s="237"/>
      <c r="G530" s="367"/>
      <c r="H530" s="108" t="s">
        <v>27</v>
      </c>
      <c r="I530" s="120"/>
      <c r="J530" s="518"/>
      <c r="K530" s="518"/>
      <c r="L530" s="519"/>
      <c r="M530" s="520"/>
      <c r="N530" s="520"/>
      <c r="O530" s="520"/>
    </row>
    <row r="531" spans="1:15" x14ac:dyDescent="0.5">
      <c r="A531" s="499"/>
      <c r="B531" s="507"/>
      <c r="C531" s="506"/>
      <c r="D531" s="499"/>
      <c r="E531" s="503"/>
      <c r="F531" s="503"/>
      <c r="G531" s="504"/>
      <c r="H531" s="506"/>
      <c r="I531" s="506"/>
      <c r="J531" s="519"/>
      <c r="K531" s="519"/>
      <c r="L531" s="519"/>
      <c r="M531" s="520"/>
      <c r="N531" s="520"/>
      <c r="O531" s="520"/>
    </row>
    <row r="532" spans="1:15" x14ac:dyDescent="0.5">
      <c r="A532" s="21">
        <v>170</v>
      </c>
      <c r="B532" s="16" t="s">
        <v>754</v>
      </c>
      <c r="C532" s="15" t="s">
        <v>294</v>
      </c>
      <c r="D532" s="21" t="s">
        <v>757</v>
      </c>
      <c r="E532" s="22">
        <v>1250000</v>
      </c>
      <c r="F532" s="22" t="s">
        <v>135</v>
      </c>
      <c r="G532" s="22" t="s">
        <v>135</v>
      </c>
      <c r="H532" s="147" t="s">
        <v>320</v>
      </c>
      <c r="I532" s="9" t="s">
        <v>439</v>
      </c>
      <c r="J532" s="518"/>
      <c r="K532" s="518"/>
      <c r="L532" s="518"/>
      <c r="M532" s="518"/>
      <c r="N532" s="518"/>
      <c r="O532" s="518"/>
    </row>
    <row r="533" spans="1:15" s="43" customFormat="1" x14ac:dyDescent="0.5">
      <c r="A533" s="9"/>
      <c r="B533" s="16" t="s">
        <v>803</v>
      </c>
      <c r="C533" s="15" t="s">
        <v>366</v>
      </c>
      <c r="D533" s="21"/>
      <c r="E533" s="21"/>
      <c r="F533" s="21"/>
      <c r="G533" s="21"/>
      <c r="H533" s="147" t="s">
        <v>194</v>
      </c>
      <c r="I533" s="9"/>
    </row>
    <row r="534" spans="1:15" s="43" customFormat="1" x14ac:dyDescent="0.5">
      <c r="A534" s="7"/>
      <c r="B534" s="23" t="s">
        <v>1306</v>
      </c>
      <c r="C534" s="23"/>
      <c r="D534" s="13"/>
      <c r="E534" s="13"/>
      <c r="F534" s="13"/>
      <c r="G534" s="25"/>
      <c r="H534" s="23"/>
      <c r="I534" s="7"/>
    </row>
    <row r="535" spans="1:15" s="43" customFormat="1" x14ac:dyDescent="0.5">
      <c r="A535" s="9">
        <v>171</v>
      </c>
      <c r="B535" s="307" t="s">
        <v>805</v>
      </c>
      <c r="C535" s="15" t="s">
        <v>294</v>
      </c>
      <c r="D535" s="350" t="s">
        <v>806</v>
      </c>
      <c r="E535" s="10" t="s">
        <v>135</v>
      </c>
      <c r="F535" s="10">
        <v>500000</v>
      </c>
      <c r="G535" s="10" t="s">
        <v>135</v>
      </c>
      <c r="H535" s="4" t="s">
        <v>807</v>
      </c>
      <c r="I535" s="3" t="s">
        <v>439</v>
      </c>
    </row>
    <row r="536" spans="1:15" s="43" customFormat="1" x14ac:dyDescent="0.5">
      <c r="A536" s="9"/>
      <c r="B536" s="307" t="s">
        <v>808</v>
      </c>
      <c r="C536" s="15" t="s">
        <v>366</v>
      </c>
      <c r="D536" s="350" t="s">
        <v>522</v>
      </c>
      <c r="E536" s="150"/>
      <c r="F536" s="150"/>
      <c r="G536" s="150"/>
      <c r="H536" s="15" t="s">
        <v>194</v>
      </c>
      <c r="I536" s="130"/>
    </row>
    <row r="537" spans="1:15" s="43" customFormat="1" x14ac:dyDescent="0.5">
      <c r="A537" s="9"/>
      <c r="B537" s="307" t="s">
        <v>809</v>
      </c>
      <c r="C537" s="130"/>
      <c r="D537" s="9"/>
      <c r="E537" s="150"/>
      <c r="F537" s="150"/>
      <c r="G537" s="150"/>
      <c r="H537" s="130"/>
      <c r="I537" s="130"/>
    </row>
    <row r="538" spans="1:15" s="50" customFormat="1" ht="23.25" customHeight="1" x14ac:dyDescent="0.55000000000000004">
      <c r="A538" s="7"/>
      <c r="B538" s="349" t="s">
        <v>810</v>
      </c>
      <c r="C538" s="48"/>
      <c r="D538" s="7"/>
      <c r="E538" s="299"/>
      <c r="F538" s="299"/>
      <c r="G538" s="299"/>
      <c r="H538" s="48"/>
      <c r="I538" s="48"/>
      <c r="J538" s="49"/>
      <c r="K538" s="49"/>
      <c r="L538" s="49"/>
      <c r="M538" s="49"/>
      <c r="N538" s="49"/>
    </row>
    <row r="539" spans="1:15" x14ac:dyDescent="0.5">
      <c r="A539" s="9">
        <v>172</v>
      </c>
      <c r="B539" s="307" t="s">
        <v>700</v>
      </c>
      <c r="C539" s="4" t="s">
        <v>294</v>
      </c>
      <c r="D539" s="350" t="s">
        <v>811</v>
      </c>
      <c r="E539" s="150" t="s">
        <v>135</v>
      </c>
      <c r="F539" s="150">
        <v>150000</v>
      </c>
      <c r="G539" s="10" t="s">
        <v>135</v>
      </c>
      <c r="H539" s="4" t="s">
        <v>807</v>
      </c>
      <c r="I539" s="3" t="s">
        <v>439</v>
      </c>
      <c r="J539" s="294"/>
      <c r="K539" s="294"/>
      <c r="L539" s="294"/>
      <c r="M539" s="293"/>
      <c r="N539" s="294"/>
      <c r="O539" s="294"/>
    </row>
    <row r="540" spans="1:15" x14ac:dyDescent="0.5">
      <c r="A540" s="7"/>
      <c r="B540" s="349" t="s">
        <v>812</v>
      </c>
      <c r="C540" s="8" t="s">
        <v>366</v>
      </c>
      <c r="D540" s="7"/>
      <c r="E540" s="299"/>
      <c r="F540" s="299"/>
      <c r="G540" s="299"/>
      <c r="H540" s="8" t="s">
        <v>194</v>
      </c>
      <c r="I540" s="48"/>
      <c r="J540" s="293"/>
      <c r="K540" s="293"/>
      <c r="L540" s="293"/>
      <c r="M540" s="293"/>
      <c r="N540" s="293"/>
      <c r="O540" s="293"/>
    </row>
    <row r="541" spans="1:15" x14ac:dyDescent="0.5">
      <c r="A541" s="3">
        <v>173</v>
      </c>
      <c r="B541" s="17" t="s">
        <v>310</v>
      </c>
      <c r="C541" s="4" t="s">
        <v>294</v>
      </c>
      <c r="D541" s="3" t="s">
        <v>813</v>
      </c>
      <c r="E541" s="18" t="s">
        <v>135</v>
      </c>
      <c r="F541" s="19">
        <v>400000</v>
      </c>
      <c r="G541" s="19" t="s">
        <v>135</v>
      </c>
      <c r="H541" s="4" t="s">
        <v>807</v>
      </c>
      <c r="I541" s="3" t="s">
        <v>439</v>
      </c>
      <c r="M541" s="293"/>
      <c r="N541" s="293"/>
      <c r="O541" s="293"/>
    </row>
    <row r="542" spans="1:15" x14ac:dyDescent="0.5">
      <c r="A542" s="7"/>
      <c r="B542" s="23" t="s">
        <v>814</v>
      </c>
      <c r="C542" s="8" t="s">
        <v>366</v>
      </c>
      <c r="D542" s="7" t="s">
        <v>32</v>
      </c>
      <c r="E542" s="39"/>
      <c r="F542" s="13"/>
      <c r="G542" s="13"/>
      <c r="H542" s="8" t="s">
        <v>194</v>
      </c>
      <c r="I542" s="7"/>
      <c r="M542" s="294"/>
      <c r="N542" s="294"/>
      <c r="O542" s="294"/>
    </row>
    <row r="543" spans="1:15" s="43" customFormat="1" x14ac:dyDescent="0.5">
      <c r="A543" s="3">
        <v>174</v>
      </c>
      <c r="B543" s="4" t="s">
        <v>718</v>
      </c>
      <c r="C543" s="16" t="s">
        <v>201</v>
      </c>
      <c r="D543" s="3" t="s">
        <v>804</v>
      </c>
      <c r="E543" s="26" t="s">
        <v>135</v>
      </c>
      <c r="F543" s="26">
        <v>150000</v>
      </c>
      <c r="G543" s="3" t="s">
        <v>135</v>
      </c>
      <c r="H543" s="4" t="s">
        <v>550</v>
      </c>
      <c r="I543" s="3" t="s">
        <v>439</v>
      </c>
    </row>
    <row r="544" spans="1:15" s="43" customFormat="1" x14ac:dyDescent="0.5">
      <c r="A544" s="7"/>
      <c r="B544" s="8" t="s">
        <v>816</v>
      </c>
      <c r="C544" s="23"/>
      <c r="D544" s="7" t="s">
        <v>221</v>
      </c>
      <c r="E544" s="31"/>
      <c r="F544" s="7"/>
      <c r="G544" s="7"/>
      <c r="H544" s="8" t="s">
        <v>215</v>
      </c>
      <c r="I544" s="7"/>
    </row>
    <row r="545" spans="1:15" x14ac:dyDescent="0.5">
      <c r="A545" s="515"/>
      <c r="B545" s="351"/>
      <c r="C545" s="43"/>
      <c r="D545" s="515"/>
      <c r="E545" s="6"/>
      <c r="F545" s="6"/>
      <c r="G545" s="6"/>
      <c r="H545" s="43"/>
      <c r="I545" s="43"/>
      <c r="J545" s="514"/>
      <c r="K545" s="514"/>
      <c r="L545" s="514"/>
      <c r="M545" s="514"/>
      <c r="N545" s="514"/>
      <c r="O545" s="514"/>
    </row>
    <row r="546" spans="1:15" s="43" customFormat="1" ht="21.75" customHeight="1" x14ac:dyDescent="0.5">
      <c r="A546" s="601" t="s">
        <v>1497</v>
      </c>
      <c r="B546" s="597"/>
      <c r="C546" s="597"/>
      <c r="D546" s="597"/>
      <c r="E546" s="597"/>
      <c r="F546" s="597"/>
      <c r="G546" s="597"/>
      <c r="H546" s="597"/>
      <c r="I546" s="597"/>
    </row>
    <row r="547" spans="1:15" s="49" customFormat="1" ht="21" customHeight="1" x14ac:dyDescent="0.55000000000000004">
      <c r="A547" s="593" t="s">
        <v>291</v>
      </c>
      <c r="B547" s="593"/>
      <c r="C547" s="593"/>
      <c r="D547" s="593"/>
      <c r="E547" s="593"/>
      <c r="F547" s="593"/>
      <c r="G547" s="593"/>
      <c r="H547" s="593"/>
      <c r="I547" s="593"/>
    </row>
    <row r="548" spans="1:15" s="158" customFormat="1" x14ac:dyDescent="0.45">
      <c r="A548" s="591" t="s">
        <v>147</v>
      </c>
      <c r="B548" s="591" t="s">
        <v>304</v>
      </c>
      <c r="C548" s="591" t="s">
        <v>148</v>
      </c>
      <c r="D548" s="475" t="s">
        <v>149</v>
      </c>
      <c r="E548" s="589" t="s">
        <v>70</v>
      </c>
      <c r="F548" s="590"/>
      <c r="G548" s="590"/>
      <c r="H548" s="591" t="s">
        <v>141</v>
      </c>
      <c r="I548" s="475" t="s">
        <v>152</v>
      </c>
      <c r="J548" s="156"/>
      <c r="K548" s="156"/>
      <c r="L548" s="156"/>
      <c r="M548" s="157"/>
      <c r="N548" s="157"/>
      <c r="O548" s="157"/>
    </row>
    <row r="549" spans="1:15" s="158" customFormat="1" x14ac:dyDescent="0.45">
      <c r="A549" s="592"/>
      <c r="B549" s="592"/>
      <c r="C549" s="592"/>
      <c r="D549" s="451" t="s">
        <v>150</v>
      </c>
      <c r="E549" s="159">
        <v>2557</v>
      </c>
      <c r="F549" s="159">
        <v>2558</v>
      </c>
      <c r="G549" s="159">
        <v>2559</v>
      </c>
      <c r="H549" s="592"/>
      <c r="I549" s="451" t="s">
        <v>153</v>
      </c>
      <c r="J549" s="161"/>
      <c r="K549" s="161"/>
      <c r="L549" s="161"/>
      <c r="M549" s="162"/>
      <c r="N549" s="162"/>
      <c r="O549" s="162"/>
    </row>
    <row r="550" spans="1:15" ht="21.75" customHeight="1" x14ac:dyDescent="0.5">
      <c r="A550" s="9">
        <v>175</v>
      </c>
      <c r="B550" s="351" t="s">
        <v>817</v>
      </c>
      <c r="C550" s="317" t="s">
        <v>642</v>
      </c>
      <c r="D550" s="9" t="s">
        <v>804</v>
      </c>
      <c r="E550" s="150" t="s">
        <v>135</v>
      </c>
      <c r="F550" s="150">
        <v>500000</v>
      </c>
      <c r="G550" s="150" t="s">
        <v>135</v>
      </c>
      <c r="H550" s="323" t="s">
        <v>643</v>
      </c>
      <c r="I550" s="3" t="s">
        <v>439</v>
      </c>
      <c r="M550" s="1"/>
      <c r="N550" s="1"/>
      <c r="O550" s="1"/>
    </row>
    <row r="551" spans="1:15" x14ac:dyDescent="0.5">
      <c r="A551" s="7"/>
      <c r="B551" s="352" t="s">
        <v>818</v>
      </c>
      <c r="C551" s="321" t="s">
        <v>645</v>
      </c>
      <c r="D551" s="7" t="s">
        <v>221</v>
      </c>
      <c r="E551" s="299"/>
      <c r="F551" s="299"/>
      <c r="G551" s="299"/>
      <c r="H551" s="321" t="s">
        <v>646</v>
      </c>
      <c r="I551" s="48"/>
      <c r="M551" s="1"/>
      <c r="N551" s="1"/>
      <c r="O551" s="1"/>
    </row>
    <row r="552" spans="1:15" s="43" customFormat="1" x14ac:dyDescent="0.5">
      <c r="A552" s="3">
        <v>176</v>
      </c>
      <c r="B552" s="17" t="s">
        <v>819</v>
      </c>
      <c r="C552" s="4" t="s">
        <v>178</v>
      </c>
      <c r="D552" s="3" t="s">
        <v>493</v>
      </c>
      <c r="E552" s="19" t="s">
        <v>135</v>
      </c>
      <c r="F552" s="22" t="s">
        <v>135</v>
      </c>
      <c r="G552" s="19">
        <v>100000</v>
      </c>
      <c r="H552" s="4" t="s">
        <v>820</v>
      </c>
      <c r="I552" s="3" t="s">
        <v>439</v>
      </c>
    </row>
    <row r="553" spans="1:15" s="43" customFormat="1" x14ac:dyDescent="0.5">
      <c r="A553" s="7"/>
      <c r="B553" s="23" t="s">
        <v>804</v>
      </c>
      <c r="C553" s="8"/>
      <c r="D553" s="7"/>
      <c r="E553" s="13"/>
      <c r="F553" s="13"/>
      <c r="G553" s="13"/>
      <c r="H553" s="8" t="s">
        <v>821</v>
      </c>
      <c r="I553" s="7"/>
    </row>
    <row r="554" spans="1:15" s="43" customFormat="1" ht="24.75" customHeight="1" x14ac:dyDescent="0.5">
      <c r="A554" s="3">
        <v>177</v>
      </c>
      <c r="B554" s="355" t="s">
        <v>130</v>
      </c>
      <c r="C554" s="148" t="s">
        <v>823</v>
      </c>
      <c r="D554" s="498" t="s">
        <v>827</v>
      </c>
      <c r="E554" s="10" t="s">
        <v>135</v>
      </c>
      <c r="F554" s="10" t="s">
        <v>135</v>
      </c>
      <c r="G554" s="10">
        <v>150000</v>
      </c>
      <c r="H554" s="4" t="s">
        <v>728</v>
      </c>
      <c r="I554" s="3" t="s">
        <v>439</v>
      </c>
    </row>
    <row r="555" spans="1:15" s="43" customFormat="1" x14ac:dyDescent="0.5">
      <c r="A555" s="7"/>
      <c r="B555" s="352" t="s">
        <v>828</v>
      </c>
      <c r="C555" s="143" t="s">
        <v>825</v>
      </c>
      <c r="D555" s="7"/>
      <c r="E555" s="299"/>
      <c r="F555" s="299"/>
      <c r="G555" s="299"/>
      <c r="H555" s="8" t="s">
        <v>826</v>
      </c>
      <c r="I555" s="48"/>
    </row>
    <row r="556" spans="1:15" s="43" customFormat="1" ht="21.75" customHeight="1" x14ac:dyDescent="0.5">
      <c r="A556" s="9">
        <v>178</v>
      </c>
      <c r="B556" s="351" t="s">
        <v>822</v>
      </c>
      <c r="C556" s="148" t="s">
        <v>823</v>
      </c>
      <c r="D556" s="350" t="s">
        <v>829</v>
      </c>
      <c r="E556" s="10" t="s">
        <v>135</v>
      </c>
      <c r="F556" s="150">
        <v>300000</v>
      </c>
      <c r="G556" s="150" t="s">
        <v>135</v>
      </c>
      <c r="H556" s="4" t="s">
        <v>728</v>
      </c>
      <c r="I556" s="3" t="s">
        <v>439</v>
      </c>
    </row>
    <row r="557" spans="1:15" s="43" customFormat="1" x14ac:dyDescent="0.5">
      <c r="A557" s="7"/>
      <c r="B557" s="352" t="s">
        <v>830</v>
      </c>
      <c r="C557" s="143" t="s">
        <v>825</v>
      </c>
      <c r="D557" s="7"/>
      <c r="E557" s="299"/>
      <c r="F557" s="299"/>
      <c r="G557" s="299"/>
      <c r="H557" s="8" t="s">
        <v>826</v>
      </c>
      <c r="I557" s="48"/>
    </row>
    <row r="558" spans="1:15" x14ac:dyDescent="0.5">
      <c r="A558" s="9">
        <v>179</v>
      </c>
      <c r="B558" s="351" t="s">
        <v>831</v>
      </c>
      <c r="C558" s="130" t="s">
        <v>832</v>
      </c>
      <c r="D558" s="353" t="s">
        <v>833</v>
      </c>
      <c r="E558" s="10" t="s">
        <v>135</v>
      </c>
      <c r="F558" s="10" t="s">
        <v>135</v>
      </c>
      <c r="G558" s="150">
        <v>50000</v>
      </c>
      <c r="H558" s="130" t="s">
        <v>834</v>
      </c>
      <c r="I558" s="3" t="s">
        <v>439</v>
      </c>
      <c r="J558" s="518"/>
      <c r="K558" s="518"/>
      <c r="L558" s="518"/>
      <c r="M558" s="518"/>
      <c r="N558" s="518"/>
      <c r="O558" s="518"/>
    </row>
    <row r="559" spans="1:15" x14ac:dyDescent="0.5">
      <c r="A559" s="499"/>
      <c r="B559" s="500" t="s">
        <v>835</v>
      </c>
      <c r="C559" s="506" t="s">
        <v>836</v>
      </c>
      <c r="D559" s="499"/>
      <c r="E559" s="504"/>
      <c r="F559" s="504"/>
      <c r="G559" s="504"/>
      <c r="H559" s="506" t="s">
        <v>837</v>
      </c>
      <c r="I559" s="506"/>
      <c r="J559" s="518"/>
      <c r="K559" s="518"/>
      <c r="L559" s="518"/>
      <c r="M559" s="518"/>
      <c r="N559" s="518"/>
      <c r="O559" s="518"/>
    </row>
    <row r="560" spans="1:15" x14ac:dyDescent="0.5">
      <c r="A560" s="9">
        <v>180</v>
      </c>
      <c r="B560" s="37" t="s">
        <v>754</v>
      </c>
      <c r="C560" s="15" t="s">
        <v>294</v>
      </c>
      <c r="D560" s="21" t="s">
        <v>844</v>
      </c>
      <c r="E560" s="22">
        <v>500000</v>
      </c>
      <c r="F560" s="22" t="s">
        <v>135</v>
      </c>
      <c r="G560" s="22" t="s">
        <v>135</v>
      </c>
      <c r="H560" s="149" t="s">
        <v>320</v>
      </c>
      <c r="I560" s="9" t="s">
        <v>439</v>
      </c>
      <c r="J560" s="455"/>
      <c r="K560" s="455"/>
      <c r="L560" s="455"/>
      <c r="M560" s="453"/>
      <c r="N560" s="453"/>
      <c r="O560" s="453"/>
    </row>
    <row r="561" spans="1:15" x14ac:dyDescent="0.5">
      <c r="A561" s="9"/>
      <c r="B561" s="37" t="s">
        <v>845</v>
      </c>
      <c r="C561" s="15" t="s">
        <v>366</v>
      </c>
      <c r="D561" s="21"/>
      <c r="E561" s="22"/>
      <c r="F561" s="22"/>
      <c r="G561" s="22"/>
      <c r="H561" s="149" t="s">
        <v>194</v>
      </c>
      <c r="I561" s="9"/>
      <c r="J561" s="455"/>
      <c r="K561" s="455"/>
      <c r="L561" s="455"/>
      <c r="M561" s="455"/>
      <c r="N561" s="455"/>
      <c r="O561" s="453"/>
    </row>
    <row r="562" spans="1:15" x14ac:dyDescent="0.5">
      <c r="A562" s="7"/>
      <c r="B562" s="38" t="s">
        <v>846</v>
      </c>
      <c r="C562" s="23"/>
      <c r="D562" s="13"/>
      <c r="E562" s="13"/>
      <c r="F562" s="13"/>
      <c r="G562" s="25"/>
      <c r="H562" s="8"/>
      <c r="I562" s="7"/>
      <c r="J562" s="455"/>
      <c r="K562" s="455"/>
      <c r="L562" s="455"/>
      <c r="M562" s="455"/>
      <c r="N562" s="455"/>
      <c r="O562" s="453"/>
    </row>
    <row r="563" spans="1:15" x14ac:dyDescent="0.5">
      <c r="A563" s="3">
        <v>181</v>
      </c>
      <c r="B563" s="36" t="s">
        <v>754</v>
      </c>
      <c r="C563" s="4" t="s">
        <v>294</v>
      </c>
      <c r="D563" s="11" t="s">
        <v>847</v>
      </c>
      <c r="E563" s="19">
        <v>500000</v>
      </c>
      <c r="F563" s="19" t="s">
        <v>135</v>
      </c>
      <c r="G563" s="19" t="s">
        <v>135</v>
      </c>
      <c r="H563" s="148" t="s">
        <v>320</v>
      </c>
      <c r="I563" s="3" t="s">
        <v>439</v>
      </c>
      <c r="J563" s="294"/>
      <c r="K563" s="294"/>
      <c r="L563" s="294"/>
      <c r="M563" s="293"/>
      <c r="N563" s="293"/>
      <c r="O563" s="293"/>
    </row>
    <row r="564" spans="1:15" x14ac:dyDescent="0.5">
      <c r="A564" s="9"/>
      <c r="B564" s="37" t="s">
        <v>1307</v>
      </c>
      <c r="C564" s="15" t="s">
        <v>366</v>
      </c>
      <c r="D564" s="21"/>
      <c r="E564" s="21"/>
      <c r="F564" s="21"/>
      <c r="G564" s="21"/>
      <c r="H564" s="149" t="s">
        <v>175</v>
      </c>
      <c r="I564" s="9"/>
      <c r="J564" s="294"/>
      <c r="K564" s="294"/>
      <c r="L564" s="294"/>
      <c r="M564" s="294"/>
      <c r="N564" s="294"/>
      <c r="O564" s="294"/>
    </row>
    <row r="565" spans="1:15" x14ac:dyDescent="0.5">
      <c r="A565" s="7"/>
      <c r="B565" s="38" t="s">
        <v>848</v>
      </c>
      <c r="C565" s="23"/>
      <c r="D565" s="13"/>
      <c r="E565" s="13"/>
      <c r="F565" s="13"/>
      <c r="G565" s="25"/>
      <c r="H565" s="8"/>
      <c r="I565" s="7"/>
      <c r="J565" s="293"/>
      <c r="K565" s="293"/>
      <c r="L565" s="293"/>
      <c r="M565" s="293"/>
      <c r="N565" s="293"/>
      <c r="O565" s="293"/>
    </row>
    <row r="566" spans="1:15" x14ac:dyDescent="0.5">
      <c r="A566" s="3">
        <v>182</v>
      </c>
      <c r="B566" s="36" t="s">
        <v>310</v>
      </c>
      <c r="C566" s="4" t="s">
        <v>294</v>
      </c>
      <c r="D566" s="3" t="s">
        <v>849</v>
      </c>
      <c r="E566" s="19">
        <v>200000</v>
      </c>
      <c r="F566" s="19" t="s">
        <v>135</v>
      </c>
      <c r="G566" s="19" t="s">
        <v>135</v>
      </c>
      <c r="H566" s="4" t="s">
        <v>320</v>
      </c>
      <c r="I566" s="3" t="s">
        <v>439</v>
      </c>
      <c r="J566" s="294"/>
      <c r="K566" s="293"/>
      <c r="L566" s="293"/>
      <c r="M566" s="294"/>
      <c r="N566" s="294"/>
      <c r="O566" s="294"/>
    </row>
    <row r="567" spans="1:15" x14ac:dyDescent="0.5">
      <c r="A567" s="9"/>
      <c r="B567" s="37" t="s">
        <v>1308</v>
      </c>
      <c r="C567" s="15" t="s">
        <v>366</v>
      </c>
      <c r="D567" s="9" t="s">
        <v>32</v>
      </c>
      <c r="E567" s="293"/>
      <c r="F567" s="21"/>
      <c r="G567" s="21"/>
      <c r="H567" s="15" t="s">
        <v>175</v>
      </c>
      <c r="I567" s="9"/>
      <c r="M567" s="293"/>
      <c r="N567" s="293"/>
      <c r="O567" s="293"/>
    </row>
    <row r="568" spans="1:15" x14ac:dyDescent="0.5">
      <c r="A568" s="7"/>
      <c r="B568" s="38" t="s">
        <v>850</v>
      </c>
      <c r="C568" s="23"/>
      <c r="D568" s="7"/>
      <c r="E568" s="24"/>
      <c r="F568" s="25"/>
      <c r="G568" s="25"/>
      <c r="H568" s="8"/>
      <c r="I568" s="7"/>
      <c r="M568" s="293"/>
      <c r="N568" s="293"/>
      <c r="O568" s="294"/>
    </row>
    <row r="569" spans="1:15" x14ac:dyDescent="0.5">
      <c r="A569" s="3">
        <v>183</v>
      </c>
      <c r="B569" s="36" t="s">
        <v>310</v>
      </c>
      <c r="C569" s="4" t="s">
        <v>294</v>
      </c>
      <c r="D569" s="3" t="s">
        <v>851</v>
      </c>
      <c r="E569" s="26" t="s">
        <v>135</v>
      </c>
      <c r="F569" s="26">
        <v>250000</v>
      </c>
      <c r="G569" s="26" t="s">
        <v>135</v>
      </c>
      <c r="H569" s="4" t="s">
        <v>320</v>
      </c>
      <c r="I569" s="3" t="s">
        <v>439</v>
      </c>
      <c r="M569" s="294"/>
      <c r="N569" s="294"/>
      <c r="O569" s="294"/>
    </row>
    <row r="570" spans="1:15" x14ac:dyDescent="0.5">
      <c r="A570" s="9"/>
      <c r="B570" s="37" t="s">
        <v>852</v>
      </c>
      <c r="C570" s="15" t="s">
        <v>366</v>
      </c>
      <c r="D570" s="9" t="s">
        <v>32</v>
      </c>
      <c r="E570" s="293"/>
      <c r="F570" s="9"/>
      <c r="G570" s="486"/>
      <c r="H570" s="15" t="s">
        <v>175</v>
      </c>
      <c r="I570" s="9"/>
      <c r="M570" s="293"/>
      <c r="N570" s="293"/>
      <c r="O570" s="293"/>
    </row>
    <row r="571" spans="1:15" x14ac:dyDescent="0.5">
      <c r="A571" s="7"/>
      <c r="B571" s="38" t="s">
        <v>853</v>
      </c>
      <c r="C571" s="23"/>
      <c r="D571" s="7"/>
      <c r="E571" s="39"/>
      <c r="F571" s="7"/>
      <c r="G571" s="39"/>
      <c r="H571" s="8"/>
      <c r="I571" s="7"/>
      <c r="M571" s="293"/>
      <c r="N571" s="293"/>
      <c r="O571" s="294"/>
    </row>
    <row r="572" spans="1:15" s="1" customFormat="1" x14ac:dyDescent="0.5">
      <c r="A572" s="601" t="s">
        <v>1498</v>
      </c>
      <c r="B572" s="597"/>
      <c r="C572" s="597"/>
      <c r="D572" s="597"/>
      <c r="E572" s="597"/>
      <c r="F572" s="597"/>
      <c r="G572" s="597"/>
      <c r="H572" s="597"/>
      <c r="I572" s="597"/>
      <c r="M572" s="492"/>
      <c r="N572" s="492"/>
      <c r="O572" s="492"/>
    </row>
    <row r="573" spans="1:15" s="1" customFormat="1" ht="12.75" customHeight="1" x14ac:dyDescent="0.5">
      <c r="A573" s="119"/>
      <c r="B573" s="111"/>
      <c r="C573" s="111"/>
      <c r="D573" s="119"/>
      <c r="E573" s="119"/>
      <c r="F573" s="119"/>
      <c r="G573" s="119"/>
      <c r="H573" s="111"/>
      <c r="I573" s="119"/>
      <c r="M573" s="492"/>
      <c r="N573" s="492"/>
      <c r="O573" s="492"/>
    </row>
    <row r="574" spans="1:15" s="49" customFormat="1" ht="21" customHeight="1" x14ac:dyDescent="0.55000000000000004">
      <c r="A574" s="593" t="s">
        <v>291</v>
      </c>
      <c r="B574" s="593"/>
      <c r="C574" s="593"/>
      <c r="D574" s="593"/>
      <c r="E574" s="593"/>
      <c r="F574" s="593"/>
      <c r="G574" s="593"/>
      <c r="H574" s="593"/>
      <c r="I574" s="593"/>
    </row>
    <row r="575" spans="1:15" s="158" customFormat="1" x14ac:dyDescent="0.45">
      <c r="A575" s="591" t="s">
        <v>147</v>
      </c>
      <c r="B575" s="591" t="s">
        <v>304</v>
      </c>
      <c r="C575" s="591" t="s">
        <v>148</v>
      </c>
      <c r="D575" s="475" t="s">
        <v>149</v>
      </c>
      <c r="E575" s="589" t="s">
        <v>70</v>
      </c>
      <c r="F575" s="590"/>
      <c r="G575" s="590"/>
      <c r="H575" s="591" t="s">
        <v>141</v>
      </c>
      <c r="I575" s="475" t="s">
        <v>152</v>
      </c>
      <c r="J575" s="156"/>
      <c r="K575" s="156"/>
      <c r="L575" s="156"/>
      <c r="M575" s="157"/>
      <c r="N575" s="157"/>
      <c r="O575" s="157"/>
    </row>
    <row r="576" spans="1:15" s="158" customFormat="1" x14ac:dyDescent="0.45">
      <c r="A576" s="592"/>
      <c r="B576" s="592"/>
      <c r="C576" s="592"/>
      <c r="D576" s="451" t="s">
        <v>150</v>
      </c>
      <c r="E576" s="159">
        <v>2557</v>
      </c>
      <c r="F576" s="159">
        <v>2558</v>
      </c>
      <c r="G576" s="159">
        <v>2559</v>
      </c>
      <c r="H576" s="592"/>
      <c r="I576" s="451" t="s">
        <v>153</v>
      </c>
      <c r="J576" s="161"/>
      <c r="K576" s="161"/>
      <c r="L576" s="161"/>
      <c r="M576" s="162"/>
      <c r="N576" s="162"/>
      <c r="O576" s="162"/>
    </row>
    <row r="577" spans="1:15" x14ac:dyDescent="0.5">
      <c r="A577" s="3">
        <v>184</v>
      </c>
      <c r="B577" s="36" t="s">
        <v>310</v>
      </c>
      <c r="C577" s="4" t="s">
        <v>294</v>
      </c>
      <c r="D577" s="3" t="s">
        <v>854</v>
      </c>
      <c r="E577" s="26" t="s">
        <v>135</v>
      </c>
      <c r="F577" s="26">
        <v>150000</v>
      </c>
      <c r="G577" s="26" t="s">
        <v>135</v>
      </c>
      <c r="H577" s="4" t="s">
        <v>320</v>
      </c>
      <c r="I577" s="3" t="s">
        <v>439</v>
      </c>
      <c r="M577" s="518"/>
      <c r="N577" s="518"/>
      <c r="O577" s="518"/>
    </row>
    <row r="578" spans="1:15" x14ac:dyDescent="0.5">
      <c r="A578" s="9"/>
      <c r="B578" s="37" t="s">
        <v>855</v>
      </c>
      <c r="C578" s="15" t="s">
        <v>366</v>
      </c>
      <c r="D578" s="9" t="s">
        <v>32</v>
      </c>
      <c r="E578" s="519"/>
      <c r="F578" s="9"/>
      <c r="G578" s="519"/>
      <c r="H578" s="15" t="s">
        <v>175</v>
      </c>
      <c r="I578" s="9"/>
      <c r="M578" s="518"/>
      <c r="N578" s="518"/>
      <c r="O578" s="518"/>
    </row>
    <row r="579" spans="1:15" x14ac:dyDescent="0.5">
      <c r="A579" s="7"/>
      <c r="B579" s="38" t="s">
        <v>856</v>
      </c>
      <c r="C579" s="23"/>
      <c r="D579" s="7"/>
      <c r="E579" s="39"/>
      <c r="F579" s="7"/>
      <c r="G579" s="39"/>
      <c r="H579" s="8"/>
      <c r="I579" s="7"/>
      <c r="M579" s="519"/>
      <c r="N579" s="519"/>
      <c r="O579" s="519"/>
    </row>
    <row r="580" spans="1:15" s="141" customFormat="1" x14ac:dyDescent="0.5">
      <c r="A580" s="117">
        <v>185</v>
      </c>
      <c r="B580" s="108" t="s">
        <v>507</v>
      </c>
      <c r="C580" s="115" t="s">
        <v>294</v>
      </c>
      <c r="D580" s="107" t="s">
        <v>1462</v>
      </c>
      <c r="E580" s="239" t="s">
        <v>135</v>
      </c>
      <c r="F580" s="239">
        <v>100000</v>
      </c>
      <c r="G580" s="239" t="s">
        <v>135</v>
      </c>
      <c r="H580" s="115" t="s">
        <v>436</v>
      </c>
      <c r="I580" s="117" t="s">
        <v>439</v>
      </c>
      <c r="J580" s="140"/>
      <c r="K580" s="140"/>
      <c r="L580" s="140"/>
      <c r="M580" s="466"/>
      <c r="N580" s="119"/>
      <c r="O580" s="119"/>
    </row>
    <row r="581" spans="1:15" x14ac:dyDescent="0.5">
      <c r="A581" s="107"/>
      <c r="B581" s="108" t="s">
        <v>1310</v>
      </c>
      <c r="C581" s="108" t="s">
        <v>449</v>
      </c>
      <c r="D581" s="107"/>
      <c r="E581" s="107"/>
      <c r="F581" s="107"/>
      <c r="G581" s="237"/>
      <c r="H581" s="108" t="s">
        <v>448</v>
      </c>
      <c r="I581" s="107"/>
      <c r="M581" s="518"/>
      <c r="N581" s="518"/>
      <c r="O581" s="518"/>
    </row>
    <row r="582" spans="1:15" x14ac:dyDescent="0.5">
      <c r="A582" s="112"/>
      <c r="B582" s="113" t="s">
        <v>1311</v>
      </c>
      <c r="C582" s="240"/>
      <c r="D582" s="112"/>
      <c r="E582" s="112"/>
      <c r="F582" s="112"/>
      <c r="G582" s="369"/>
      <c r="H582" s="113"/>
      <c r="I582" s="112"/>
      <c r="M582" s="518"/>
      <c r="N582" s="518"/>
      <c r="O582" s="518"/>
    </row>
    <row r="583" spans="1:15" x14ac:dyDescent="0.5">
      <c r="A583" s="3">
        <v>186</v>
      </c>
      <c r="B583" s="4" t="s">
        <v>1507</v>
      </c>
      <c r="C583" s="4" t="s">
        <v>488</v>
      </c>
      <c r="D583" s="3" t="s">
        <v>858</v>
      </c>
      <c r="E583" s="5" t="s">
        <v>135</v>
      </c>
      <c r="F583" s="5" t="s">
        <v>135</v>
      </c>
      <c r="G583" s="5">
        <v>400000</v>
      </c>
      <c r="H583" s="4" t="s">
        <v>178</v>
      </c>
      <c r="I583" s="3" t="s">
        <v>439</v>
      </c>
      <c r="M583" s="1"/>
      <c r="N583" s="1"/>
      <c r="O583" s="1"/>
    </row>
    <row r="584" spans="1:15" x14ac:dyDescent="0.5">
      <c r="A584" s="7"/>
      <c r="B584" s="8" t="s">
        <v>859</v>
      </c>
      <c r="C584" s="15" t="s">
        <v>491</v>
      </c>
      <c r="D584" s="7" t="s">
        <v>221</v>
      </c>
      <c r="E584" s="7"/>
      <c r="F584" s="7"/>
      <c r="G584" s="7"/>
      <c r="H584" s="8"/>
      <c r="I584" s="7"/>
      <c r="M584" s="1"/>
      <c r="N584" s="1"/>
      <c r="O584" s="1"/>
    </row>
    <row r="585" spans="1:15" x14ac:dyDescent="0.5">
      <c r="A585" s="21">
        <v>187</v>
      </c>
      <c r="B585" s="16" t="s">
        <v>1507</v>
      </c>
      <c r="C585" s="4" t="s">
        <v>488</v>
      </c>
      <c r="D585" s="519" t="s">
        <v>860</v>
      </c>
      <c r="E585" s="22">
        <v>600000</v>
      </c>
      <c r="F585" s="22" t="s">
        <v>135</v>
      </c>
      <c r="G585" s="21" t="s">
        <v>135</v>
      </c>
      <c r="H585" s="16" t="s">
        <v>178</v>
      </c>
      <c r="I585" s="9" t="s">
        <v>439</v>
      </c>
      <c r="M585" s="1"/>
      <c r="N585" s="1"/>
      <c r="O585" s="1"/>
    </row>
    <row r="586" spans="1:15" x14ac:dyDescent="0.5">
      <c r="A586" s="21"/>
      <c r="B586" s="16" t="s">
        <v>861</v>
      </c>
      <c r="C586" s="15" t="s">
        <v>491</v>
      </c>
      <c r="D586" s="519" t="s">
        <v>221</v>
      </c>
      <c r="E586" s="21"/>
      <c r="F586" s="21"/>
      <c r="G586" s="21"/>
      <c r="H586" s="16" t="s">
        <v>1457</v>
      </c>
      <c r="I586" s="9"/>
      <c r="M586" s="1"/>
      <c r="N586" s="1"/>
      <c r="O586" s="1"/>
    </row>
    <row r="587" spans="1:15" x14ac:dyDescent="0.5">
      <c r="A587" s="13"/>
      <c r="B587" s="23" t="s">
        <v>862</v>
      </c>
      <c r="C587" s="8" t="s">
        <v>1457</v>
      </c>
      <c r="D587" s="39"/>
      <c r="E587" s="13"/>
      <c r="F587" s="13"/>
      <c r="G587" s="13"/>
      <c r="H587" s="23"/>
      <c r="I587" s="7"/>
      <c r="M587" s="1"/>
      <c r="N587" s="1"/>
      <c r="O587" s="1"/>
    </row>
    <row r="588" spans="1:15" x14ac:dyDescent="0.5">
      <c r="A588" s="3">
        <v>188</v>
      </c>
      <c r="B588" s="4" t="s">
        <v>796</v>
      </c>
      <c r="C588" s="17" t="s">
        <v>170</v>
      </c>
      <c r="D588" s="3" t="s">
        <v>863</v>
      </c>
      <c r="E588" s="19">
        <v>500000</v>
      </c>
      <c r="F588" s="11" t="s">
        <v>135</v>
      </c>
      <c r="G588" s="11" t="s">
        <v>135</v>
      </c>
      <c r="H588" s="17" t="s">
        <v>728</v>
      </c>
      <c r="I588" s="3" t="s">
        <v>439</v>
      </c>
      <c r="M588" s="293"/>
      <c r="N588" s="293"/>
      <c r="O588" s="293"/>
    </row>
    <row r="589" spans="1:15" x14ac:dyDescent="0.5">
      <c r="A589" s="9"/>
      <c r="B589" s="15" t="s">
        <v>864</v>
      </c>
      <c r="C589" s="16" t="s">
        <v>206</v>
      </c>
      <c r="D589" s="9"/>
      <c r="E589" s="21"/>
      <c r="F589" s="21"/>
      <c r="G589" s="21"/>
      <c r="H589" s="16" t="s">
        <v>60</v>
      </c>
      <c r="I589" s="9"/>
      <c r="M589" s="293"/>
      <c r="N589" s="293"/>
      <c r="O589" s="293"/>
    </row>
    <row r="590" spans="1:15" x14ac:dyDescent="0.5">
      <c r="A590" s="7"/>
      <c r="B590" s="8" t="s">
        <v>865</v>
      </c>
      <c r="C590" s="23"/>
      <c r="D590" s="7"/>
      <c r="E590" s="13"/>
      <c r="F590" s="13"/>
      <c r="G590" s="13"/>
      <c r="H590" s="23"/>
      <c r="I590" s="7"/>
      <c r="M590" s="294"/>
      <c r="N590" s="294"/>
      <c r="O590" s="294"/>
    </row>
    <row r="591" spans="1:15" x14ac:dyDescent="0.5">
      <c r="A591" s="3">
        <v>189</v>
      </c>
      <c r="B591" s="36" t="s">
        <v>867</v>
      </c>
      <c r="C591" s="4" t="s">
        <v>562</v>
      </c>
      <c r="D591" s="11" t="s">
        <v>824</v>
      </c>
      <c r="E591" s="19" t="s">
        <v>135</v>
      </c>
      <c r="F591" s="19" t="s">
        <v>135</v>
      </c>
      <c r="G591" s="151">
        <v>200000</v>
      </c>
      <c r="H591" s="4" t="s">
        <v>728</v>
      </c>
      <c r="I591" s="3" t="s">
        <v>439</v>
      </c>
      <c r="M591" s="293"/>
      <c r="N591" s="293"/>
      <c r="O591" s="293"/>
    </row>
    <row r="592" spans="1:15" s="43" customFormat="1" ht="21.75" customHeight="1" x14ac:dyDescent="0.5">
      <c r="A592" s="9"/>
      <c r="B592" s="37" t="s">
        <v>1309</v>
      </c>
      <c r="C592" s="15" t="s">
        <v>826</v>
      </c>
      <c r="D592" s="21"/>
      <c r="E592" s="21"/>
      <c r="F592" s="21"/>
      <c r="G592" s="21"/>
      <c r="H592" s="15" t="s">
        <v>826</v>
      </c>
      <c r="I592" s="9"/>
    </row>
    <row r="593" spans="1:15" s="43" customFormat="1" x14ac:dyDescent="0.5">
      <c r="A593" s="7"/>
      <c r="B593" s="38" t="s">
        <v>857</v>
      </c>
      <c r="C593" s="23"/>
      <c r="D593" s="13"/>
      <c r="E593" s="13"/>
      <c r="F593" s="13"/>
      <c r="G593" s="25"/>
      <c r="H593" s="8"/>
      <c r="I593" s="7"/>
    </row>
    <row r="594" spans="1:15" x14ac:dyDescent="0.5">
      <c r="A594" s="3">
        <v>190</v>
      </c>
      <c r="B594" s="355" t="s">
        <v>868</v>
      </c>
      <c r="C594" s="17" t="s">
        <v>741</v>
      </c>
      <c r="D594" s="3" t="s">
        <v>869</v>
      </c>
      <c r="E594" s="311">
        <v>200000</v>
      </c>
      <c r="F594" s="10" t="s">
        <v>135</v>
      </c>
      <c r="G594" s="10" t="s">
        <v>135</v>
      </c>
      <c r="H594" s="4" t="s">
        <v>742</v>
      </c>
      <c r="I594" s="3" t="s">
        <v>439</v>
      </c>
      <c r="J594" s="294"/>
      <c r="K594" s="294"/>
      <c r="L594" s="294"/>
      <c r="M594" s="293"/>
      <c r="N594" s="293"/>
      <c r="O594" s="293"/>
    </row>
    <row r="595" spans="1:15" x14ac:dyDescent="0.5">
      <c r="A595" s="499"/>
      <c r="B595" s="500" t="s">
        <v>870</v>
      </c>
      <c r="C595" s="501" t="s">
        <v>744</v>
      </c>
      <c r="D595" s="499" t="s">
        <v>221</v>
      </c>
      <c r="E595" s="502"/>
      <c r="F595" s="503"/>
      <c r="G595" s="504"/>
      <c r="H595" s="505"/>
      <c r="I595" s="506"/>
      <c r="J595" s="294"/>
      <c r="K595" s="294"/>
      <c r="L595" s="294"/>
      <c r="M595" s="294"/>
      <c r="N595" s="294"/>
      <c r="O595" s="294"/>
    </row>
    <row r="596" spans="1:15" x14ac:dyDescent="0.5">
      <c r="A596" s="3">
        <v>191</v>
      </c>
      <c r="B596" s="4" t="s">
        <v>754</v>
      </c>
      <c r="C596" s="4" t="s">
        <v>294</v>
      </c>
      <c r="D596" s="3" t="s">
        <v>872</v>
      </c>
      <c r="E596" s="5" t="s">
        <v>135</v>
      </c>
      <c r="F596" s="5">
        <v>600000</v>
      </c>
      <c r="G596" s="5" t="s">
        <v>135</v>
      </c>
      <c r="H596" s="4" t="s">
        <v>320</v>
      </c>
      <c r="I596" s="3" t="s">
        <v>439</v>
      </c>
      <c r="M596" s="1"/>
      <c r="N596" s="1"/>
      <c r="O596" s="1"/>
    </row>
    <row r="597" spans="1:15" x14ac:dyDescent="0.5">
      <c r="A597" s="7"/>
      <c r="B597" s="8" t="s">
        <v>873</v>
      </c>
      <c r="C597" s="8" t="s">
        <v>366</v>
      </c>
      <c r="D597" s="7" t="s">
        <v>24</v>
      </c>
      <c r="E597" s="7"/>
      <c r="F597" s="7"/>
      <c r="G597" s="7"/>
      <c r="H597" s="8" t="s">
        <v>175</v>
      </c>
      <c r="I597" s="7"/>
      <c r="M597" s="1"/>
      <c r="N597" s="1"/>
      <c r="O597" s="1"/>
    </row>
    <row r="598" spans="1:15" s="1" customFormat="1" x14ac:dyDescent="0.5">
      <c r="A598" s="493"/>
      <c r="B598" s="37"/>
      <c r="C598" s="37"/>
      <c r="D598" s="493"/>
      <c r="E598" s="492"/>
      <c r="F598" s="492"/>
      <c r="G598" s="492"/>
      <c r="H598" s="37"/>
      <c r="I598" s="493"/>
    </row>
    <row r="599" spans="1:15" s="1" customFormat="1" x14ac:dyDescent="0.5">
      <c r="A599" s="601" t="s">
        <v>1499</v>
      </c>
      <c r="B599" s="601"/>
      <c r="C599" s="601"/>
      <c r="D599" s="601"/>
      <c r="E599" s="601"/>
      <c r="F599" s="601"/>
      <c r="G599" s="601"/>
      <c r="H599" s="601"/>
      <c r="I599" s="601"/>
    </row>
    <row r="600" spans="1:15" s="49" customFormat="1" ht="21" customHeight="1" x14ac:dyDescent="0.55000000000000004">
      <c r="A600" s="593" t="s">
        <v>291</v>
      </c>
      <c r="B600" s="593"/>
      <c r="C600" s="593"/>
      <c r="D600" s="593"/>
      <c r="E600" s="593"/>
      <c r="F600" s="593"/>
      <c r="G600" s="593"/>
      <c r="H600" s="593"/>
      <c r="I600" s="593"/>
    </row>
    <row r="601" spans="1:15" s="158" customFormat="1" x14ac:dyDescent="0.45">
      <c r="A601" s="598" t="s">
        <v>147</v>
      </c>
      <c r="B601" s="598" t="s">
        <v>304</v>
      </c>
      <c r="C601" s="598" t="s">
        <v>148</v>
      </c>
      <c r="D601" s="475" t="s">
        <v>149</v>
      </c>
      <c r="E601" s="594" t="s">
        <v>70</v>
      </c>
      <c r="F601" s="595"/>
      <c r="G601" s="604"/>
      <c r="H601" s="598" t="s">
        <v>141</v>
      </c>
      <c r="I601" s="475" t="s">
        <v>152</v>
      </c>
      <c r="J601" s="156"/>
      <c r="K601" s="156"/>
      <c r="L601" s="156"/>
      <c r="M601" s="157"/>
      <c r="N601" s="157"/>
      <c r="O601" s="157"/>
    </row>
    <row r="602" spans="1:15" s="158" customFormat="1" x14ac:dyDescent="0.45">
      <c r="A602" s="592"/>
      <c r="B602" s="592"/>
      <c r="C602" s="592"/>
      <c r="D602" s="451" t="s">
        <v>150</v>
      </c>
      <c r="E602" s="159">
        <v>2557</v>
      </c>
      <c r="F602" s="159">
        <v>2558</v>
      </c>
      <c r="G602" s="159">
        <v>2559</v>
      </c>
      <c r="H602" s="592"/>
      <c r="I602" s="451" t="s">
        <v>153</v>
      </c>
      <c r="J602" s="161"/>
      <c r="K602" s="161"/>
      <c r="L602" s="161"/>
      <c r="M602" s="162"/>
      <c r="N602" s="162"/>
      <c r="O602" s="162"/>
    </row>
    <row r="603" spans="1:15" x14ac:dyDescent="0.5">
      <c r="A603" s="21">
        <v>192</v>
      </c>
      <c r="B603" s="17" t="s">
        <v>874</v>
      </c>
      <c r="C603" s="17" t="s">
        <v>294</v>
      </c>
      <c r="D603" s="11" t="s">
        <v>875</v>
      </c>
      <c r="E603" s="19" t="s">
        <v>135</v>
      </c>
      <c r="F603" s="19">
        <v>449000</v>
      </c>
      <c r="G603" s="19" t="s">
        <v>135</v>
      </c>
      <c r="H603" s="17" t="s">
        <v>436</v>
      </c>
      <c r="I603" s="3" t="s">
        <v>439</v>
      </c>
      <c r="M603" s="1"/>
      <c r="N603" s="1"/>
      <c r="O603" s="1"/>
    </row>
    <row r="604" spans="1:15" x14ac:dyDescent="0.5">
      <c r="A604" s="21"/>
      <c r="B604" s="16" t="s">
        <v>876</v>
      </c>
      <c r="C604" s="16" t="s">
        <v>449</v>
      </c>
      <c r="D604" s="21" t="s">
        <v>512</v>
      </c>
      <c r="E604" s="21"/>
      <c r="F604" s="22"/>
      <c r="G604" s="21"/>
      <c r="H604" s="16" t="s">
        <v>224</v>
      </c>
      <c r="I604" s="9"/>
    </row>
    <row r="605" spans="1:15" x14ac:dyDescent="0.5">
      <c r="A605" s="13"/>
      <c r="B605" s="23" t="s">
        <v>877</v>
      </c>
      <c r="C605" s="8"/>
      <c r="D605" s="39" t="s">
        <v>221</v>
      </c>
      <c r="E605" s="13"/>
      <c r="F605" s="25"/>
      <c r="G605" s="13"/>
      <c r="H605" s="23"/>
      <c r="I605" s="7"/>
    </row>
    <row r="606" spans="1:15" x14ac:dyDescent="0.5">
      <c r="A606" s="9">
        <v>193</v>
      </c>
      <c r="B606" s="307" t="s">
        <v>878</v>
      </c>
      <c r="C606" s="4" t="s">
        <v>294</v>
      </c>
      <c r="D606" s="9" t="s">
        <v>1546</v>
      </c>
      <c r="E606" s="3" t="s">
        <v>135</v>
      </c>
      <c r="F606" s="3" t="s">
        <v>135</v>
      </c>
      <c r="G606" s="150">
        <v>10000</v>
      </c>
      <c r="H606" s="4" t="s">
        <v>807</v>
      </c>
      <c r="I606" s="3" t="s">
        <v>439</v>
      </c>
    </row>
    <row r="607" spans="1:15" ht="23.25" customHeight="1" x14ac:dyDescent="0.5">
      <c r="A607" s="9"/>
      <c r="B607" s="307" t="s">
        <v>879</v>
      </c>
      <c r="C607" s="15" t="s">
        <v>366</v>
      </c>
      <c r="D607" s="9" t="s">
        <v>522</v>
      </c>
      <c r="E607" s="308"/>
      <c r="F607" s="308"/>
      <c r="G607" s="150"/>
      <c r="H607" s="15" t="s">
        <v>194</v>
      </c>
      <c r="I607" s="130"/>
      <c r="M607" s="518"/>
      <c r="N607" s="519"/>
      <c r="O607" s="519"/>
    </row>
    <row r="608" spans="1:15" x14ac:dyDescent="0.5">
      <c r="A608" s="7"/>
      <c r="B608" s="349" t="s">
        <v>880</v>
      </c>
      <c r="C608" s="48"/>
      <c r="D608" s="7"/>
      <c r="E608" s="309"/>
      <c r="F608" s="309"/>
      <c r="G608" s="299"/>
      <c r="H608" s="48"/>
      <c r="I608" s="48"/>
      <c r="M608" s="519"/>
      <c r="N608" s="519"/>
      <c r="O608" s="519"/>
    </row>
    <row r="609" spans="1:15" x14ac:dyDescent="0.5">
      <c r="A609" s="3">
        <v>194</v>
      </c>
      <c r="B609" s="4" t="s">
        <v>310</v>
      </c>
      <c r="C609" s="4" t="s">
        <v>294</v>
      </c>
      <c r="D609" s="9" t="s">
        <v>620</v>
      </c>
      <c r="E609" s="5" t="s">
        <v>135</v>
      </c>
      <c r="F609" s="5" t="s">
        <v>135</v>
      </c>
      <c r="G609" s="5">
        <v>200000</v>
      </c>
      <c r="H609" s="4" t="s">
        <v>320</v>
      </c>
      <c r="I609" s="3" t="s">
        <v>439</v>
      </c>
      <c r="M609" s="519"/>
      <c r="N609" s="519"/>
      <c r="O609" s="519"/>
    </row>
    <row r="610" spans="1:15" x14ac:dyDescent="0.5">
      <c r="A610" s="7"/>
      <c r="B610" s="8" t="s">
        <v>881</v>
      </c>
      <c r="C610" s="15" t="s">
        <v>366</v>
      </c>
      <c r="D610" s="9" t="s">
        <v>32</v>
      </c>
      <c r="E610" s="7"/>
      <c r="F610" s="7"/>
      <c r="G610" s="7"/>
      <c r="H610" s="8" t="s">
        <v>175</v>
      </c>
      <c r="I610" s="7"/>
      <c r="M610" s="518"/>
      <c r="N610" s="518"/>
      <c r="O610" s="518"/>
    </row>
    <row r="611" spans="1:15" x14ac:dyDescent="0.5">
      <c r="A611" s="3">
        <v>195</v>
      </c>
      <c r="B611" s="4" t="s">
        <v>310</v>
      </c>
      <c r="C611" s="4" t="s">
        <v>294</v>
      </c>
      <c r="D611" s="3" t="s">
        <v>695</v>
      </c>
      <c r="E611" s="18" t="s">
        <v>135</v>
      </c>
      <c r="F611" s="19" t="s">
        <v>135</v>
      </c>
      <c r="G611" s="19">
        <v>600000</v>
      </c>
      <c r="H611" s="17" t="s">
        <v>320</v>
      </c>
      <c r="I611" s="3" t="s">
        <v>439</v>
      </c>
      <c r="M611" s="519"/>
      <c r="N611" s="519"/>
      <c r="O611" s="519"/>
    </row>
    <row r="612" spans="1:15" s="1" customFormat="1" x14ac:dyDescent="0.5">
      <c r="A612" s="21"/>
      <c r="B612" s="15" t="s">
        <v>882</v>
      </c>
      <c r="C612" s="15" t="s">
        <v>366</v>
      </c>
      <c r="D612" s="9" t="s">
        <v>32</v>
      </c>
      <c r="E612" s="519"/>
      <c r="F612" s="21"/>
      <c r="G612" s="21"/>
      <c r="H612" s="16" t="s">
        <v>175</v>
      </c>
      <c r="I612" s="9"/>
      <c r="J612" s="150"/>
    </row>
    <row r="613" spans="1:15" s="1" customFormat="1" ht="21.75" customHeight="1" x14ac:dyDescent="0.5">
      <c r="A613" s="13"/>
      <c r="B613" s="8" t="s">
        <v>883</v>
      </c>
      <c r="C613" s="153"/>
      <c r="D613" s="7"/>
      <c r="E613" s="24"/>
      <c r="F613" s="25"/>
      <c r="G613" s="25"/>
      <c r="H613" s="23"/>
      <c r="I613" s="7"/>
    </row>
    <row r="614" spans="1:15" s="1" customFormat="1" x14ac:dyDescent="0.5">
      <c r="A614" s="9">
        <v>196</v>
      </c>
      <c r="B614" s="307" t="s">
        <v>328</v>
      </c>
      <c r="C614" s="4" t="s">
        <v>294</v>
      </c>
      <c r="D614" s="350" t="s">
        <v>884</v>
      </c>
      <c r="E614" s="150" t="s">
        <v>135</v>
      </c>
      <c r="F614" s="308">
        <v>50000</v>
      </c>
      <c r="G614" s="3" t="s">
        <v>135</v>
      </c>
      <c r="H614" s="4" t="s">
        <v>807</v>
      </c>
      <c r="I614" s="3" t="s">
        <v>439</v>
      </c>
    </row>
    <row r="615" spans="1:15" ht="21.75" customHeight="1" x14ac:dyDescent="0.5">
      <c r="A615" s="9"/>
      <c r="B615" s="307" t="s">
        <v>1312</v>
      </c>
      <c r="C615" s="15" t="s">
        <v>366</v>
      </c>
      <c r="D615" s="9"/>
      <c r="E615" s="308"/>
      <c r="F615" s="308"/>
      <c r="G615" s="150"/>
      <c r="H615" s="15" t="s">
        <v>194</v>
      </c>
      <c r="I615" s="130"/>
    </row>
    <row r="616" spans="1:15" x14ac:dyDescent="0.5">
      <c r="A616" s="7"/>
      <c r="B616" s="349" t="s">
        <v>871</v>
      </c>
      <c r="C616" s="48"/>
      <c r="D616" s="7"/>
      <c r="E616" s="309"/>
      <c r="F616" s="309"/>
      <c r="G616" s="299"/>
      <c r="H616" s="48"/>
      <c r="I616" s="48"/>
    </row>
    <row r="617" spans="1:15" x14ac:dyDescent="0.5">
      <c r="A617" s="9">
        <v>197</v>
      </c>
      <c r="B617" s="307" t="s">
        <v>885</v>
      </c>
      <c r="C617" s="4" t="s">
        <v>294</v>
      </c>
      <c r="D617" s="350" t="s">
        <v>659</v>
      </c>
      <c r="E617" s="3" t="s">
        <v>135</v>
      </c>
      <c r="F617" s="3" t="s">
        <v>135</v>
      </c>
      <c r="G617" s="150">
        <v>100000</v>
      </c>
      <c r="H617" s="4" t="s">
        <v>807</v>
      </c>
      <c r="I617" s="3" t="s">
        <v>439</v>
      </c>
    </row>
    <row r="618" spans="1:15" x14ac:dyDescent="0.5">
      <c r="A618" s="7"/>
      <c r="B618" s="349" t="s">
        <v>1547</v>
      </c>
      <c r="C618" s="8" t="s">
        <v>366</v>
      </c>
      <c r="D618" s="7"/>
      <c r="E618" s="309"/>
      <c r="F618" s="309"/>
      <c r="G618" s="299"/>
      <c r="H618" s="8" t="s">
        <v>194</v>
      </c>
      <c r="I618" s="48"/>
    </row>
    <row r="619" spans="1:15" x14ac:dyDescent="0.5">
      <c r="A619" s="9">
        <v>198</v>
      </c>
      <c r="B619" s="307" t="s">
        <v>886</v>
      </c>
      <c r="C619" s="4" t="s">
        <v>294</v>
      </c>
      <c r="D619" s="9" t="s">
        <v>887</v>
      </c>
      <c r="E619" s="3" t="s">
        <v>135</v>
      </c>
      <c r="F619" s="3" t="s">
        <v>135</v>
      </c>
      <c r="G619" s="150">
        <v>300000</v>
      </c>
      <c r="H619" s="4" t="s">
        <v>807</v>
      </c>
      <c r="I619" s="3" t="s">
        <v>439</v>
      </c>
      <c r="M619" s="293"/>
      <c r="N619" s="294"/>
      <c r="O619" s="293"/>
    </row>
    <row r="620" spans="1:15" x14ac:dyDescent="0.5">
      <c r="A620" s="7"/>
      <c r="B620" s="349" t="s">
        <v>888</v>
      </c>
      <c r="C620" s="15" t="s">
        <v>366</v>
      </c>
      <c r="D620" s="7"/>
      <c r="E620" s="309"/>
      <c r="F620" s="309"/>
      <c r="G620" s="299"/>
      <c r="H620" s="8" t="s">
        <v>194</v>
      </c>
      <c r="I620" s="48"/>
      <c r="M620" s="293"/>
      <c r="N620" s="293"/>
      <c r="O620" s="293"/>
    </row>
    <row r="621" spans="1:15" x14ac:dyDescent="0.5">
      <c r="A621" s="11">
        <v>199</v>
      </c>
      <c r="B621" s="17" t="s">
        <v>815</v>
      </c>
      <c r="C621" s="4" t="s">
        <v>294</v>
      </c>
      <c r="D621" s="3" t="s">
        <v>620</v>
      </c>
      <c r="E621" s="18" t="s">
        <v>135</v>
      </c>
      <c r="F621" s="5" t="s">
        <v>135</v>
      </c>
      <c r="G621" s="5">
        <v>200000</v>
      </c>
      <c r="H621" s="15" t="s">
        <v>807</v>
      </c>
      <c r="I621" s="3" t="s">
        <v>439</v>
      </c>
      <c r="M621" s="294"/>
      <c r="N621" s="294"/>
      <c r="O621" s="294"/>
    </row>
    <row r="622" spans="1:15" x14ac:dyDescent="0.5">
      <c r="A622" s="21"/>
      <c r="B622" s="16" t="s">
        <v>889</v>
      </c>
      <c r="C622" s="15" t="s">
        <v>366</v>
      </c>
      <c r="D622" s="9" t="s">
        <v>32</v>
      </c>
      <c r="E622" s="493"/>
      <c r="F622" s="9"/>
      <c r="G622" s="21"/>
      <c r="H622" s="15" t="s">
        <v>194</v>
      </c>
      <c r="I622" s="9"/>
      <c r="M622" s="294"/>
      <c r="N622" s="293"/>
      <c r="O622" s="293"/>
    </row>
    <row r="623" spans="1:15" x14ac:dyDescent="0.5">
      <c r="A623" s="13"/>
      <c r="B623" s="23" t="s">
        <v>309</v>
      </c>
      <c r="C623" s="528"/>
      <c r="D623" s="7"/>
      <c r="E623" s="39"/>
      <c r="F623" s="7"/>
      <c r="G623" s="13"/>
      <c r="H623" s="8"/>
      <c r="I623" s="7"/>
      <c r="M623" s="293"/>
      <c r="N623" s="293"/>
      <c r="O623" s="293"/>
    </row>
    <row r="624" spans="1:15" x14ac:dyDescent="0.5">
      <c r="A624" s="515"/>
      <c r="B624" s="37"/>
      <c r="C624" s="37"/>
      <c r="D624" s="515"/>
      <c r="E624" s="515"/>
      <c r="F624" s="515"/>
      <c r="G624" s="515"/>
      <c r="H624" s="37"/>
      <c r="I624" s="515"/>
    </row>
    <row r="625" spans="1:15" s="1" customFormat="1" x14ac:dyDescent="0.5">
      <c r="A625" s="601" t="s">
        <v>1500</v>
      </c>
      <c r="B625" s="597"/>
      <c r="C625" s="597"/>
      <c r="D625" s="597"/>
      <c r="E625" s="597"/>
      <c r="F625" s="597"/>
      <c r="G625" s="597"/>
      <c r="H625" s="597"/>
      <c r="I625" s="597"/>
      <c r="M625" s="492"/>
      <c r="N625" s="492"/>
      <c r="O625" s="492"/>
    </row>
    <row r="626" spans="1:15" s="1" customFormat="1" x14ac:dyDescent="0.5">
      <c r="A626" s="512"/>
      <c r="B626" s="513"/>
      <c r="C626" s="513"/>
      <c r="D626" s="513"/>
      <c r="E626" s="513"/>
      <c r="F626" s="513"/>
      <c r="G626" s="513"/>
      <c r="H626" s="513"/>
      <c r="I626" s="513"/>
      <c r="M626" s="514"/>
      <c r="N626" s="514"/>
      <c r="O626" s="514"/>
    </row>
    <row r="627" spans="1:15" s="49" customFormat="1" ht="21" customHeight="1" x14ac:dyDescent="0.55000000000000004">
      <c r="A627" s="593" t="s">
        <v>291</v>
      </c>
      <c r="B627" s="593"/>
      <c r="C627" s="593"/>
      <c r="D627" s="593"/>
      <c r="E627" s="593"/>
      <c r="F627" s="593"/>
      <c r="G627" s="593"/>
      <c r="H627" s="593"/>
      <c r="I627" s="593"/>
    </row>
    <row r="628" spans="1:15" s="158" customFormat="1" x14ac:dyDescent="0.45">
      <c r="A628" s="591" t="s">
        <v>147</v>
      </c>
      <c r="B628" s="591" t="s">
        <v>304</v>
      </c>
      <c r="C628" s="591" t="s">
        <v>148</v>
      </c>
      <c r="D628" s="475" t="s">
        <v>149</v>
      </c>
      <c r="E628" s="589" t="s">
        <v>70</v>
      </c>
      <c r="F628" s="590"/>
      <c r="G628" s="590"/>
      <c r="H628" s="591" t="s">
        <v>141</v>
      </c>
      <c r="I628" s="475" t="s">
        <v>152</v>
      </c>
      <c r="J628" s="156"/>
      <c r="K628" s="156"/>
      <c r="L628" s="156"/>
      <c r="M628" s="157"/>
      <c r="N628" s="157"/>
      <c r="O628" s="157"/>
    </row>
    <row r="629" spans="1:15" s="158" customFormat="1" x14ac:dyDescent="0.45">
      <c r="A629" s="592"/>
      <c r="B629" s="592"/>
      <c r="C629" s="592"/>
      <c r="D629" s="451" t="s">
        <v>150</v>
      </c>
      <c r="E629" s="159">
        <v>2557</v>
      </c>
      <c r="F629" s="159">
        <v>2558</v>
      </c>
      <c r="G629" s="159">
        <v>2559</v>
      </c>
      <c r="H629" s="592"/>
      <c r="I629" s="451" t="s">
        <v>153</v>
      </c>
      <c r="J629" s="161"/>
      <c r="K629" s="161"/>
      <c r="L629" s="161"/>
      <c r="M629" s="162"/>
      <c r="N629" s="162"/>
      <c r="O629" s="162"/>
    </row>
    <row r="630" spans="1:15" x14ac:dyDescent="0.5">
      <c r="A630" s="11">
        <v>200</v>
      </c>
      <c r="B630" s="4" t="s">
        <v>890</v>
      </c>
      <c r="C630" s="4" t="s">
        <v>294</v>
      </c>
      <c r="D630" s="3" t="s">
        <v>891</v>
      </c>
      <c r="E630" s="18" t="s">
        <v>135</v>
      </c>
      <c r="F630" s="5" t="s">
        <v>135</v>
      </c>
      <c r="G630" s="19">
        <v>150000</v>
      </c>
      <c r="H630" s="4" t="s">
        <v>807</v>
      </c>
      <c r="I630" s="3" t="s">
        <v>439</v>
      </c>
      <c r="M630" s="518"/>
      <c r="N630" s="518"/>
      <c r="O630" s="518"/>
    </row>
    <row r="631" spans="1:15" x14ac:dyDescent="0.5">
      <c r="A631" s="21"/>
      <c r="B631" s="15" t="s">
        <v>892</v>
      </c>
      <c r="C631" s="15" t="s">
        <v>366</v>
      </c>
      <c r="D631" s="9" t="s">
        <v>32</v>
      </c>
      <c r="E631" s="21"/>
      <c r="F631" s="9"/>
      <c r="G631" s="9"/>
      <c r="H631" s="15" t="s">
        <v>194</v>
      </c>
      <c r="I631" s="9"/>
    </row>
    <row r="632" spans="1:15" x14ac:dyDescent="0.5">
      <c r="A632" s="13"/>
      <c r="B632" s="8" t="s">
        <v>893</v>
      </c>
      <c r="C632" s="8"/>
      <c r="D632" s="7"/>
      <c r="E632" s="13"/>
      <c r="F632" s="7"/>
      <c r="G632" s="7"/>
      <c r="H632" s="8"/>
      <c r="I632" s="7"/>
    </row>
    <row r="633" spans="1:15" x14ac:dyDescent="0.5">
      <c r="A633" s="9">
        <v>201</v>
      </c>
      <c r="B633" s="307" t="s">
        <v>894</v>
      </c>
      <c r="C633" s="130" t="s">
        <v>612</v>
      </c>
      <c r="D633" s="9" t="s">
        <v>221</v>
      </c>
      <c r="E633" s="3" t="s">
        <v>135</v>
      </c>
      <c r="F633" s="308">
        <v>200000</v>
      </c>
      <c r="G633" s="150" t="s">
        <v>135</v>
      </c>
      <c r="H633" s="130" t="s">
        <v>320</v>
      </c>
      <c r="I633" s="3" t="s">
        <v>439</v>
      </c>
    </row>
    <row r="634" spans="1:15" x14ac:dyDescent="0.5">
      <c r="A634" s="9"/>
      <c r="B634" s="307" t="s">
        <v>895</v>
      </c>
      <c r="C634" s="130" t="s">
        <v>194</v>
      </c>
      <c r="D634" s="9"/>
      <c r="E634" s="308"/>
      <c r="F634" s="308"/>
      <c r="G634" s="150"/>
      <c r="H634" s="130" t="s">
        <v>175</v>
      </c>
      <c r="I634" s="130"/>
      <c r="M634" s="1"/>
      <c r="N634" s="1"/>
      <c r="O634" s="1"/>
    </row>
    <row r="635" spans="1:15" x14ac:dyDescent="0.5">
      <c r="A635" s="7"/>
      <c r="B635" s="349" t="s">
        <v>896</v>
      </c>
      <c r="C635" s="48"/>
      <c r="D635" s="7"/>
      <c r="E635" s="309"/>
      <c r="F635" s="309"/>
      <c r="G635" s="299"/>
      <c r="H635" s="48"/>
      <c r="I635" s="48"/>
      <c r="M635" s="1"/>
      <c r="N635" s="1"/>
      <c r="O635" s="1"/>
    </row>
    <row r="636" spans="1:15" ht="21.75" customHeight="1" x14ac:dyDescent="0.5">
      <c r="A636" s="3">
        <v>202</v>
      </c>
      <c r="B636" s="4" t="s">
        <v>745</v>
      </c>
      <c r="C636" s="148" t="s">
        <v>897</v>
      </c>
      <c r="D636" s="3" t="s">
        <v>137</v>
      </c>
      <c r="E636" s="5">
        <v>2300000</v>
      </c>
      <c r="F636" s="5" t="s">
        <v>135</v>
      </c>
      <c r="G636" s="5" t="s">
        <v>135</v>
      </c>
      <c r="H636" s="4" t="s">
        <v>746</v>
      </c>
      <c r="I636" s="3" t="s">
        <v>439</v>
      </c>
      <c r="M636" s="1"/>
      <c r="N636" s="1"/>
      <c r="O636" s="1"/>
    </row>
    <row r="637" spans="1:15" x14ac:dyDescent="0.5">
      <c r="A637" s="9"/>
      <c r="B637" s="8" t="s">
        <v>898</v>
      </c>
      <c r="C637" s="143" t="s">
        <v>899</v>
      </c>
      <c r="D637" s="7" t="s">
        <v>561</v>
      </c>
      <c r="E637" s="7"/>
      <c r="F637" s="7"/>
      <c r="G637" s="7"/>
      <c r="H637" s="8" t="s">
        <v>680</v>
      </c>
      <c r="I637" s="7"/>
      <c r="M637" s="1"/>
      <c r="N637" s="1"/>
      <c r="O637" s="1"/>
    </row>
    <row r="638" spans="1:15" x14ac:dyDescent="0.5">
      <c r="A638" s="3">
        <v>203</v>
      </c>
      <c r="B638" s="4" t="s">
        <v>675</v>
      </c>
      <c r="C638" s="4" t="s">
        <v>676</v>
      </c>
      <c r="D638" s="3" t="s">
        <v>900</v>
      </c>
      <c r="E638" s="5">
        <v>300000</v>
      </c>
      <c r="F638" s="5" t="s">
        <v>135</v>
      </c>
      <c r="G638" s="3" t="s">
        <v>135</v>
      </c>
      <c r="H638" s="4" t="s">
        <v>746</v>
      </c>
      <c r="I638" s="3" t="s">
        <v>439</v>
      </c>
      <c r="M638" s="1"/>
      <c r="N638" s="1"/>
      <c r="O638" s="1"/>
    </row>
    <row r="639" spans="1:15" x14ac:dyDescent="0.5">
      <c r="A639" s="9"/>
      <c r="B639" s="15" t="s">
        <v>901</v>
      </c>
      <c r="C639" s="15" t="s">
        <v>680</v>
      </c>
      <c r="D639" s="9" t="s">
        <v>221</v>
      </c>
      <c r="E639" s="9"/>
      <c r="F639" s="9"/>
      <c r="G639" s="9"/>
      <c r="H639" s="15" t="s">
        <v>650</v>
      </c>
      <c r="I639" s="9"/>
    </row>
    <row r="640" spans="1:15" x14ac:dyDescent="0.5">
      <c r="A640" s="7"/>
      <c r="B640" s="8"/>
      <c r="C640" s="8" t="s">
        <v>482</v>
      </c>
      <c r="D640" s="7"/>
      <c r="E640" s="7"/>
      <c r="F640" s="7"/>
      <c r="G640" s="7"/>
      <c r="H640" s="8" t="s">
        <v>482</v>
      </c>
      <c r="I640" s="7"/>
    </row>
    <row r="641" spans="1:15" x14ac:dyDescent="0.5">
      <c r="A641" s="9">
        <v>204</v>
      </c>
      <c r="B641" s="307" t="s">
        <v>902</v>
      </c>
      <c r="C641" s="148" t="s">
        <v>897</v>
      </c>
      <c r="D641" s="350" t="s">
        <v>727</v>
      </c>
      <c r="E641" s="308">
        <v>50000</v>
      </c>
      <c r="F641" s="3" t="s">
        <v>135</v>
      </c>
      <c r="G641" s="150" t="s">
        <v>135</v>
      </c>
      <c r="H641" s="4" t="s">
        <v>746</v>
      </c>
      <c r="I641" s="3" t="s">
        <v>439</v>
      </c>
    </row>
    <row r="642" spans="1:15" x14ac:dyDescent="0.5">
      <c r="A642" s="7"/>
      <c r="B642" s="349" t="s">
        <v>903</v>
      </c>
      <c r="C642" s="143" t="s">
        <v>899</v>
      </c>
      <c r="D642" s="7"/>
      <c r="E642" s="309"/>
      <c r="F642" s="309"/>
      <c r="G642" s="299"/>
      <c r="H642" s="8" t="s">
        <v>680</v>
      </c>
      <c r="I642" s="48"/>
    </row>
    <row r="643" spans="1:15" x14ac:dyDescent="0.5">
      <c r="A643" s="9">
        <v>205</v>
      </c>
      <c r="B643" s="307" t="s">
        <v>904</v>
      </c>
      <c r="C643" s="317" t="s">
        <v>642</v>
      </c>
      <c r="D643" s="30" t="s">
        <v>221</v>
      </c>
      <c r="E643" s="150" t="s">
        <v>135</v>
      </c>
      <c r="F643" s="308">
        <v>200000</v>
      </c>
      <c r="G643" s="150" t="s">
        <v>135</v>
      </c>
      <c r="H643" s="323" t="s">
        <v>643</v>
      </c>
      <c r="I643" s="3" t="s">
        <v>439</v>
      </c>
    </row>
    <row r="644" spans="1:15" x14ac:dyDescent="0.5">
      <c r="A644" s="9"/>
      <c r="B644" s="307" t="s">
        <v>1087</v>
      </c>
      <c r="C644" s="317" t="s">
        <v>645</v>
      </c>
      <c r="D644" s="30"/>
      <c r="E644" s="308"/>
      <c r="F644" s="308"/>
      <c r="G644" s="150"/>
      <c r="H644" s="317" t="s">
        <v>646</v>
      </c>
      <c r="I644" s="130"/>
    </row>
    <row r="645" spans="1:15" x14ac:dyDescent="0.5">
      <c r="A645" s="7"/>
      <c r="B645" s="349" t="s">
        <v>905</v>
      </c>
      <c r="C645" s="48"/>
      <c r="D645" s="31"/>
      <c r="E645" s="309"/>
      <c r="F645" s="309"/>
      <c r="G645" s="299"/>
      <c r="H645" s="48"/>
      <c r="I645" s="48"/>
    </row>
    <row r="646" spans="1:15" ht="21" customHeight="1" x14ac:dyDescent="0.5">
      <c r="A646" s="9">
        <v>206</v>
      </c>
      <c r="B646" s="307" t="s">
        <v>817</v>
      </c>
      <c r="C646" s="323" t="s">
        <v>642</v>
      </c>
      <c r="D646" s="30" t="s">
        <v>221</v>
      </c>
      <c r="E646" s="3" t="s">
        <v>135</v>
      </c>
      <c r="F646" s="308">
        <v>200000</v>
      </c>
      <c r="G646" s="150" t="s">
        <v>135</v>
      </c>
      <c r="H646" s="323" t="s">
        <v>643</v>
      </c>
      <c r="I646" s="3" t="s">
        <v>439</v>
      </c>
    </row>
    <row r="647" spans="1:15" ht="22.5" customHeight="1" x14ac:dyDescent="0.5">
      <c r="A647" s="9"/>
      <c r="B647" s="307" t="s">
        <v>906</v>
      </c>
      <c r="C647" s="317" t="s">
        <v>645</v>
      </c>
      <c r="D647" s="30"/>
      <c r="E647" s="308"/>
      <c r="F647" s="308"/>
      <c r="G647" s="150"/>
      <c r="H647" s="317" t="s">
        <v>646</v>
      </c>
      <c r="I647" s="130"/>
    </row>
    <row r="648" spans="1:15" x14ac:dyDescent="0.5">
      <c r="A648" s="9"/>
      <c r="B648" s="307" t="s">
        <v>907</v>
      </c>
      <c r="C648" s="130"/>
      <c r="D648" s="30"/>
      <c r="E648" s="308"/>
      <c r="F648" s="308"/>
      <c r="G648" s="150"/>
      <c r="H648" s="130"/>
      <c r="I648" s="130"/>
    </row>
    <row r="649" spans="1:15" x14ac:dyDescent="0.5">
      <c r="A649" s="7"/>
      <c r="B649" s="349" t="s">
        <v>871</v>
      </c>
      <c r="C649" s="48"/>
      <c r="D649" s="31"/>
      <c r="E649" s="309"/>
      <c r="F649" s="309"/>
      <c r="G649" s="299"/>
      <c r="H649" s="48"/>
      <c r="I649" s="48"/>
    </row>
    <row r="650" spans="1:15" x14ac:dyDescent="0.5">
      <c r="A650" s="515"/>
      <c r="B650" s="307"/>
      <c r="C650" s="43"/>
      <c r="D650" s="515"/>
      <c r="E650" s="6"/>
      <c r="F650" s="6"/>
      <c r="G650" s="6"/>
      <c r="H650" s="37"/>
      <c r="I650" s="43"/>
    </row>
    <row r="651" spans="1:15" s="1" customFormat="1" x14ac:dyDescent="0.5">
      <c r="A651" s="601" t="s">
        <v>1501</v>
      </c>
      <c r="B651" s="597"/>
      <c r="C651" s="597"/>
      <c r="D651" s="597"/>
      <c r="E651" s="597"/>
      <c r="F651" s="597"/>
      <c r="G651" s="597"/>
      <c r="H651" s="597"/>
      <c r="I651" s="597"/>
      <c r="M651" s="453"/>
      <c r="N651" s="453"/>
      <c r="O651" s="453"/>
    </row>
    <row r="652" spans="1:15" s="1" customFormat="1" x14ac:dyDescent="0.5">
      <c r="A652" s="512"/>
      <c r="B652" s="513"/>
      <c r="C652" s="513"/>
      <c r="D652" s="513"/>
      <c r="E652" s="513"/>
      <c r="F652" s="513"/>
      <c r="G652" s="513"/>
      <c r="H652" s="513"/>
      <c r="I652" s="513"/>
      <c r="M652" s="515"/>
      <c r="N652" s="515"/>
      <c r="O652" s="515"/>
    </row>
    <row r="653" spans="1:15" s="49" customFormat="1" ht="21" customHeight="1" x14ac:dyDescent="0.55000000000000004">
      <c r="A653" s="593" t="s">
        <v>291</v>
      </c>
      <c r="B653" s="593"/>
      <c r="C653" s="593"/>
      <c r="D653" s="593"/>
      <c r="E653" s="593"/>
      <c r="F653" s="593"/>
      <c r="G653" s="593"/>
      <c r="H653" s="593"/>
      <c r="I653" s="593"/>
    </row>
    <row r="654" spans="1:15" s="158" customFormat="1" x14ac:dyDescent="0.45">
      <c r="A654" s="591" t="s">
        <v>147</v>
      </c>
      <c r="B654" s="591" t="s">
        <v>304</v>
      </c>
      <c r="C654" s="591" t="s">
        <v>148</v>
      </c>
      <c r="D654" s="475" t="s">
        <v>149</v>
      </c>
      <c r="E654" s="589" t="s">
        <v>70</v>
      </c>
      <c r="F654" s="590"/>
      <c r="G654" s="590"/>
      <c r="H654" s="591" t="s">
        <v>141</v>
      </c>
      <c r="I654" s="475" t="s">
        <v>152</v>
      </c>
      <c r="J654" s="156"/>
      <c r="K654" s="156"/>
      <c r="L654" s="156"/>
      <c r="M654" s="157"/>
      <c r="N654" s="157"/>
      <c r="O654" s="157"/>
    </row>
    <row r="655" spans="1:15" s="158" customFormat="1" x14ac:dyDescent="0.45">
      <c r="A655" s="592"/>
      <c r="B655" s="592"/>
      <c r="C655" s="592"/>
      <c r="D655" s="451" t="s">
        <v>150</v>
      </c>
      <c r="E655" s="159">
        <v>2557</v>
      </c>
      <c r="F655" s="159">
        <v>2558</v>
      </c>
      <c r="G655" s="159">
        <v>2559</v>
      </c>
      <c r="H655" s="592"/>
      <c r="I655" s="451" t="s">
        <v>153</v>
      </c>
      <c r="J655" s="161"/>
      <c r="K655" s="161"/>
      <c r="L655" s="161"/>
      <c r="M655" s="162"/>
      <c r="N655" s="162"/>
      <c r="O655" s="162"/>
    </row>
    <row r="656" spans="1:15" x14ac:dyDescent="0.5">
      <c r="A656" s="9">
        <v>207</v>
      </c>
      <c r="B656" s="307" t="s">
        <v>908</v>
      </c>
      <c r="C656" s="130" t="s">
        <v>132</v>
      </c>
      <c r="D656" s="9" t="s">
        <v>909</v>
      </c>
      <c r="E656" s="150" t="s">
        <v>135</v>
      </c>
      <c r="F656" s="150" t="s">
        <v>135</v>
      </c>
      <c r="G656" s="150">
        <v>100000</v>
      </c>
      <c r="H656" s="130" t="s">
        <v>638</v>
      </c>
      <c r="I656" s="3" t="s">
        <v>439</v>
      </c>
      <c r="M656" s="519"/>
      <c r="N656" s="518"/>
      <c r="O656" s="519"/>
    </row>
    <row r="657" spans="1:15" x14ac:dyDescent="0.5">
      <c r="A657" s="7"/>
      <c r="B657" s="349" t="s">
        <v>910</v>
      </c>
      <c r="C657" s="48" t="s">
        <v>618</v>
      </c>
      <c r="D657" s="7"/>
      <c r="E657" s="309"/>
      <c r="F657" s="309"/>
      <c r="G657" s="299"/>
      <c r="H657" s="48" t="s">
        <v>689</v>
      </c>
      <c r="I657" s="48"/>
      <c r="M657" s="519"/>
      <c r="N657" s="519"/>
      <c r="O657" s="519"/>
    </row>
    <row r="658" spans="1:15" x14ac:dyDescent="0.5">
      <c r="A658" s="3">
        <v>208</v>
      </c>
      <c r="B658" s="4" t="s">
        <v>822</v>
      </c>
      <c r="C658" s="17" t="s">
        <v>170</v>
      </c>
      <c r="D658" s="3" t="s">
        <v>563</v>
      </c>
      <c r="E658" s="11" t="s">
        <v>135</v>
      </c>
      <c r="F658" s="11" t="s">
        <v>135</v>
      </c>
      <c r="G658" s="19">
        <v>250000</v>
      </c>
      <c r="H658" s="17" t="s">
        <v>728</v>
      </c>
      <c r="I658" s="3" t="s">
        <v>439</v>
      </c>
      <c r="M658" s="518"/>
      <c r="N658" s="519"/>
      <c r="O658" s="519"/>
    </row>
    <row r="659" spans="1:15" x14ac:dyDescent="0.5">
      <c r="A659" s="7"/>
      <c r="B659" s="8" t="s">
        <v>911</v>
      </c>
      <c r="C659" s="23" t="s">
        <v>206</v>
      </c>
      <c r="D659" s="7"/>
      <c r="E659" s="13"/>
      <c r="F659" s="13"/>
      <c r="G659" s="13"/>
      <c r="H659" s="23" t="s">
        <v>60</v>
      </c>
      <c r="I659" s="7"/>
      <c r="M659" s="519"/>
      <c r="N659" s="519"/>
      <c r="O659" s="519"/>
    </row>
    <row r="660" spans="1:15" x14ac:dyDescent="0.5">
      <c r="A660" s="3">
        <v>209</v>
      </c>
      <c r="B660" s="36" t="s">
        <v>912</v>
      </c>
      <c r="C660" s="148" t="s">
        <v>823</v>
      </c>
      <c r="D660" s="11" t="s">
        <v>913</v>
      </c>
      <c r="E660" s="19" t="s">
        <v>135</v>
      </c>
      <c r="F660" s="19">
        <v>100000</v>
      </c>
      <c r="G660" s="19" t="s">
        <v>135</v>
      </c>
      <c r="H660" s="4" t="s">
        <v>728</v>
      </c>
      <c r="I660" s="3" t="s">
        <v>439</v>
      </c>
      <c r="M660" s="519"/>
      <c r="N660" s="519"/>
      <c r="O660" s="519"/>
    </row>
    <row r="661" spans="1:15" x14ac:dyDescent="0.5">
      <c r="A661" s="9"/>
      <c r="B661" s="37" t="s">
        <v>914</v>
      </c>
      <c r="C661" s="149" t="s">
        <v>825</v>
      </c>
      <c r="D661" s="21"/>
      <c r="E661" s="21"/>
      <c r="F661" s="21"/>
      <c r="G661" s="21"/>
      <c r="H661" s="15" t="s">
        <v>826</v>
      </c>
      <c r="I661" s="9"/>
      <c r="M661" s="518"/>
      <c r="N661" s="518"/>
      <c r="O661" s="518"/>
    </row>
    <row r="662" spans="1:15" x14ac:dyDescent="0.5">
      <c r="A662" s="7"/>
      <c r="B662" s="38" t="s">
        <v>871</v>
      </c>
      <c r="C662" s="23"/>
      <c r="D662" s="13"/>
      <c r="E662" s="13"/>
      <c r="F662" s="13"/>
      <c r="G662" s="25"/>
      <c r="H662" s="8"/>
      <c r="I662" s="7"/>
      <c r="M662" s="519"/>
      <c r="N662" s="518"/>
      <c r="O662" s="519"/>
    </row>
    <row r="663" spans="1:15" x14ac:dyDescent="0.5">
      <c r="A663" s="3">
        <v>210</v>
      </c>
      <c r="B663" s="36" t="s">
        <v>866</v>
      </c>
      <c r="C663" s="148" t="s">
        <v>823</v>
      </c>
      <c r="D663" s="11" t="s">
        <v>915</v>
      </c>
      <c r="E663" s="19" t="s">
        <v>135</v>
      </c>
      <c r="F663" s="19">
        <v>350000</v>
      </c>
      <c r="G663" s="19" t="s">
        <v>135</v>
      </c>
      <c r="H663" s="4" t="s">
        <v>728</v>
      </c>
      <c r="I663" s="3" t="s">
        <v>439</v>
      </c>
      <c r="M663" s="519"/>
      <c r="N663" s="518"/>
      <c r="O663" s="519"/>
    </row>
    <row r="664" spans="1:15" s="1" customFormat="1" ht="21" customHeight="1" x14ac:dyDescent="0.5">
      <c r="A664" s="9"/>
      <c r="B664" s="37" t="s">
        <v>916</v>
      </c>
      <c r="C664" s="149" t="s">
        <v>825</v>
      </c>
      <c r="D664" s="21"/>
      <c r="E664" s="21"/>
      <c r="F664" s="21"/>
      <c r="G664" s="21"/>
      <c r="H664" s="15" t="s">
        <v>826</v>
      </c>
      <c r="I664" s="9"/>
    </row>
    <row r="665" spans="1:15" x14ac:dyDescent="0.5">
      <c r="A665" s="7"/>
      <c r="B665" s="38" t="s">
        <v>917</v>
      </c>
      <c r="C665" s="23"/>
      <c r="D665" s="13"/>
      <c r="E665" s="13"/>
      <c r="F665" s="13"/>
      <c r="G665" s="25"/>
      <c r="H665" s="8"/>
      <c r="I665" s="7"/>
    </row>
    <row r="666" spans="1:15" ht="24" customHeight="1" x14ac:dyDescent="0.5">
      <c r="A666" s="9">
        <v>211</v>
      </c>
      <c r="B666" s="307" t="s">
        <v>726</v>
      </c>
      <c r="C666" s="354" t="s">
        <v>195</v>
      </c>
      <c r="D666" s="350" t="s">
        <v>727</v>
      </c>
      <c r="E666" s="150" t="s">
        <v>135</v>
      </c>
      <c r="F666" s="150" t="s">
        <v>135</v>
      </c>
      <c r="G666" s="150">
        <v>80000</v>
      </c>
      <c r="H666" s="4" t="s">
        <v>728</v>
      </c>
      <c r="I666" s="3" t="s">
        <v>439</v>
      </c>
    </row>
    <row r="667" spans="1:15" x14ac:dyDescent="0.5">
      <c r="A667" s="7"/>
      <c r="B667" s="349" t="s">
        <v>918</v>
      </c>
      <c r="C667" s="48" t="s">
        <v>60</v>
      </c>
      <c r="D667" s="7"/>
      <c r="E667" s="299"/>
      <c r="F667" s="299"/>
      <c r="G667" s="299"/>
      <c r="H667" s="8" t="s">
        <v>60</v>
      </c>
      <c r="I667" s="48"/>
    </row>
    <row r="668" spans="1:15" x14ac:dyDescent="0.5">
      <c r="A668" s="9">
        <v>212</v>
      </c>
      <c r="B668" s="307" t="s">
        <v>726</v>
      </c>
      <c r="C668" s="354" t="s">
        <v>195</v>
      </c>
      <c r="D668" s="9" t="s">
        <v>802</v>
      </c>
      <c r="E668" s="3" t="s">
        <v>135</v>
      </c>
      <c r="F668" s="3" t="s">
        <v>135</v>
      </c>
      <c r="G668" s="150">
        <v>30000</v>
      </c>
      <c r="H668" s="4" t="s">
        <v>728</v>
      </c>
      <c r="I668" s="3" t="s">
        <v>439</v>
      </c>
    </row>
    <row r="669" spans="1:15" ht="22.5" customHeight="1" x14ac:dyDescent="0.5">
      <c r="A669" s="9"/>
      <c r="B669" s="307" t="s">
        <v>919</v>
      </c>
      <c r="C669" s="356"/>
      <c r="D669" s="9"/>
      <c r="E669" s="150"/>
      <c r="F669" s="150"/>
      <c r="G669" s="150"/>
      <c r="H669" s="15" t="s">
        <v>60</v>
      </c>
      <c r="I669" s="130"/>
    </row>
    <row r="670" spans="1:15" x14ac:dyDescent="0.5">
      <c r="A670" s="7"/>
      <c r="B670" s="349" t="s">
        <v>920</v>
      </c>
      <c r="C670" s="357"/>
      <c r="D670" s="7"/>
      <c r="E670" s="299"/>
      <c r="F670" s="299"/>
      <c r="G670" s="299"/>
      <c r="H670" s="48"/>
      <c r="I670" s="48"/>
    </row>
    <row r="671" spans="1:15" x14ac:dyDescent="0.5">
      <c r="A671" s="9">
        <v>213</v>
      </c>
      <c r="B671" s="307" t="s">
        <v>822</v>
      </c>
      <c r="C671" s="354" t="s">
        <v>195</v>
      </c>
      <c r="D671" s="9" t="s">
        <v>727</v>
      </c>
      <c r="E671" s="3" t="s">
        <v>135</v>
      </c>
      <c r="F671" s="150">
        <v>100000</v>
      </c>
      <c r="G671" s="150" t="s">
        <v>135</v>
      </c>
      <c r="H671" s="4" t="s">
        <v>728</v>
      </c>
      <c r="I671" s="3" t="s">
        <v>439</v>
      </c>
    </row>
    <row r="672" spans="1:15" ht="25.5" customHeight="1" x14ac:dyDescent="0.5">
      <c r="A672" s="9"/>
      <c r="B672" s="307" t="s">
        <v>921</v>
      </c>
      <c r="C672" s="130" t="s">
        <v>60</v>
      </c>
      <c r="D672" s="9"/>
      <c r="E672" s="150"/>
      <c r="F672" s="150"/>
      <c r="G672" s="150"/>
      <c r="H672" s="15" t="s">
        <v>60</v>
      </c>
      <c r="I672" s="130"/>
    </row>
    <row r="673" spans="1:15" x14ac:dyDescent="0.5">
      <c r="A673" s="7"/>
      <c r="B673" s="349" t="s">
        <v>922</v>
      </c>
      <c r="C673" s="48"/>
      <c r="D673" s="7"/>
      <c r="E673" s="299"/>
      <c r="F673" s="299"/>
      <c r="G673" s="299"/>
      <c r="H673" s="48"/>
      <c r="I673" s="48"/>
    </row>
    <row r="674" spans="1:15" ht="24" customHeight="1" x14ac:dyDescent="0.5">
      <c r="A674" s="9">
        <v>214</v>
      </c>
      <c r="B674" s="307" t="s">
        <v>726</v>
      </c>
      <c r="C674" s="354" t="s">
        <v>195</v>
      </c>
      <c r="D674" s="9" t="s">
        <v>923</v>
      </c>
      <c r="E674" s="3" t="s">
        <v>135</v>
      </c>
      <c r="F674" s="308">
        <v>300000</v>
      </c>
      <c r="G674" s="150" t="s">
        <v>135</v>
      </c>
      <c r="H674" s="4" t="s">
        <v>728</v>
      </c>
      <c r="I674" s="3" t="s">
        <v>439</v>
      </c>
    </row>
    <row r="675" spans="1:15" x14ac:dyDescent="0.5">
      <c r="A675" s="7"/>
      <c r="B675" s="349" t="s">
        <v>1077</v>
      </c>
      <c r="C675" s="48" t="s">
        <v>60</v>
      </c>
      <c r="D675" s="7"/>
      <c r="E675" s="309"/>
      <c r="F675" s="309"/>
      <c r="G675" s="299"/>
      <c r="H675" s="8" t="s">
        <v>60</v>
      </c>
      <c r="I675" s="48"/>
    </row>
    <row r="676" spans="1:15" s="1" customFormat="1" x14ac:dyDescent="0.5">
      <c r="A676" s="453"/>
      <c r="B676" s="307"/>
      <c r="C676" s="483"/>
      <c r="D676" s="453"/>
      <c r="E676" s="453"/>
      <c r="F676" s="453"/>
      <c r="G676" s="6"/>
      <c r="H676" s="37"/>
      <c r="I676" s="453"/>
    </row>
    <row r="677" spans="1:15" s="1" customFormat="1" x14ac:dyDescent="0.5">
      <c r="A677" s="601" t="s">
        <v>1502</v>
      </c>
      <c r="B677" s="597"/>
      <c r="C677" s="597"/>
      <c r="D677" s="597"/>
      <c r="E677" s="597"/>
      <c r="F677" s="597"/>
      <c r="G677" s="597"/>
      <c r="H677" s="597"/>
      <c r="I677" s="597"/>
    </row>
    <row r="678" spans="1:15" s="49" customFormat="1" ht="21" customHeight="1" x14ac:dyDescent="0.55000000000000004">
      <c r="A678" s="593" t="s">
        <v>291</v>
      </c>
      <c r="B678" s="593"/>
      <c r="C678" s="593"/>
      <c r="D678" s="593"/>
      <c r="E678" s="593"/>
      <c r="F678" s="593"/>
      <c r="G678" s="593"/>
      <c r="H678" s="593"/>
      <c r="I678" s="593"/>
    </row>
    <row r="679" spans="1:15" s="158" customFormat="1" x14ac:dyDescent="0.45">
      <c r="A679" s="591" t="s">
        <v>147</v>
      </c>
      <c r="B679" s="591" t="s">
        <v>304</v>
      </c>
      <c r="C679" s="591" t="s">
        <v>148</v>
      </c>
      <c r="D679" s="475" t="s">
        <v>149</v>
      </c>
      <c r="E679" s="589" t="s">
        <v>70</v>
      </c>
      <c r="F679" s="590"/>
      <c r="G679" s="590"/>
      <c r="H679" s="591" t="s">
        <v>141</v>
      </c>
      <c r="I679" s="475" t="s">
        <v>152</v>
      </c>
      <c r="J679" s="156"/>
      <c r="K679" s="156"/>
      <c r="L679" s="156"/>
      <c r="M679" s="157"/>
      <c r="N679" s="157"/>
      <c r="O679" s="157"/>
    </row>
    <row r="680" spans="1:15" s="158" customFormat="1" x14ac:dyDescent="0.45">
      <c r="A680" s="592"/>
      <c r="B680" s="592"/>
      <c r="C680" s="592"/>
      <c r="D680" s="451" t="s">
        <v>150</v>
      </c>
      <c r="E680" s="159">
        <v>2557</v>
      </c>
      <c r="F680" s="159">
        <v>2558</v>
      </c>
      <c r="G680" s="159">
        <v>2559</v>
      </c>
      <c r="H680" s="592"/>
      <c r="I680" s="451" t="s">
        <v>153</v>
      </c>
      <c r="J680" s="161"/>
      <c r="K680" s="161"/>
      <c r="L680" s="161"/>
      <c r="M680" s="162"/>
      <c r="N680" s="162"/>
      <c r="O680" s="162"/>
    </row>
    <row r="681" spans="1:15" x14ac:dyDescent="0.5">
      <c r="A681" s="9">
        <v>215</v>
      </c>
      <c r="B681" s="307" t="s">
        <v>822</v>
      </c>
      <c r="C681" s="356" t="s">
        <v>195</v>
      </c>
      <c r="D681" s="9" t="s">
        <v>924</v>
      </c>
      <c r="E681" s="9" t="s">
        <v>135</v>
      </c>
      <c r="F681" s="308">
        <v>300000</v>
      </c>
      <c r="G681" s="150" t="s">
        <v>135</v>
      </c>
      <c r="H681" s="4" t="s">
        <v>728</v>
      </c>
      <c r="I681" s="3" t="s">
        <v>439</v>
      </c>
    </row>
    <row r="682" spans="1:15" ht="22.5" customHeight="1" x14ac:dyDescent="0.5">
      <c r="A682" s="9"/>
      <c r="B682" s="307" t="s">
        <v>925</v>
      </c>
      <c r="C682" s="130" t="s">
        <v>60</v>
      </c>
      <c r="D682" s="9"/>
      <c r="E682" s="308"/>
      <c r="F682" s="308"/>
      <c r="G682" s="150"/>
      <c r="H682" s="15" t="s">
        <v>60</v>
      </c>
      <c r="I682" s="130"/>
    </row>
    <row r="683" spans="1:15" x14ac:dyDescent="0.5">
      <c r="A683" s="7"/>
      <c r="B683" s="358" t="s">
        <v>926</v>
      </c>
      <c r="C683" s="48"/>
      <c r="D683" s="7"/>
      <c r="E683" s="309"/>
      <c r="F683" s="309"/>
      <c r="G683" s="299"/>
      <c r="H683" s="48"/>
      <c r="I683" s="48"/>
    </row>
    <row r="684" spans="1:15" s="279" customFormat="1" x14ac:dyDescent="0.5">
      <c r="A684" s="274">
        <v>216</v>
      </c>
      <c r="B684" s="529" t="s">
        <v>1019</v>
      </c>
      <c r="C684" s="529" t="s">
        <v>1078</v>
      </c>
      <c r="D684" s="274" t="s">
        <v>1020</v>
      </c>
      <c r="E684" s="277">
        <v>400000</v>
      </c>
      <c r="F684" s="277" t="s">
        <v>135</v>
      </c>
      <c r="G684" s="277" t="s">
        <v>135</v>
      </c>
      <c r="H684" s="275" t="s">
        <v>478</v>
      </c>
      <c r="I684" s="530" t="s">
        <v>1021</v>
      </c>
      <c r="J684" s="281"/>
      <c r="K684" s="281"/>
      <c r="L684" s="281"/>
    </row>
    <row r="685" spans="1:15" s="279" customFormat="1" x14ac:dyDescent="0.5">
      <c r="A685" s="282"/>
      <c r="B685" s="531"/>
      <c r="C685" s="531" t="s">
        <v>1079</v>
      </c>
      <c r="D685" s="282" t="s">
        <v>128</v>
      </c>
      <c r="E685" s="283"/>
      <c r="F685" s="283"/>
      <c r="G685" s="282"/>
      <c r="H685" s="276"/>
      <c r="I685" s="532" t="s">
        <v>439</v>
      </c>
      <c r="J685" s="281"/>
      <c r="K685" s="281"/>
      <c r="L685" s="281"/>
    </row>
    <row r="686" spans="1:15" s="279" customFormat="1" x14ac:dyDescent="0.5">
      <c r="A686" s="288"/>
      <c r="B686" s="533"/>
      <c r="C686" s="533" t="s">
        <v>1080</v>
      </c>
      <c r="D686" s="288"/>
      <c r="E686" s="288"/>
      <c r="F686" s="288"/>
      <c r="G686" s="288"/>
      <c r="H686" s="533"/>
      <c r="I686" s="534"/>
      <c r="J686" s="281"/>
      <c r="K686" s="281"/>
      <c r="L686" s="281"/>
    </row>
    <row r="687" spans="1:15" s="279" customFormat="1" x14ac:dyDescent="0.5">
      <c r="A687" s="274">
        <v>217</v>
      </c>
      <c r="B687" s="529" t="s">
        <v>1122</v>
      </c>
      <c r="C687" s="529" t="s">
        <v>1124</v>
      </c>
      <c r="D687" s="275" t="s">
        <v>1128</v>
      </c>
      <c r="E687" s="277">
        <v>150000</v>
      </c>
      <c r="F687" s="277" t="s">
        <v>135</v>
      </c>
      <c r="G687" s="277" t="s">
        <v>135</v>
      </c>
      <c r="H687" s="275" t="s">
        <v>1130</v>
      </c>
      <c r="I687" s="530"/>
      <c r="J687" s="281"/>
      <c r="K687" s="281"/>
      <c r="L687" s="281"/>
    </row>
    <row r="688" spans="1:15" s="279" customFormat="1" x14ac:dyDescent="0.5">
      <c r="A688" s="282"/>
      <c r="B688" s="531" t="s">
        <v>1123</v>
      </c>
      <c r="C688" s="531" t="s">
        <v>1125</v>
      </c>
      <c r="D688" s="276" t="s">
        <v>1129</v>
      </c>
      <c r="E688" s="283"/>
      <c r="F688" s="283"/>
      <c r="G688" s="282"/>
      <c r="H688" s="276" t="s">
        <v>1131</v>
      </c>
      <c r="I688" s="532" t="s">
        <v>439</v>
      </c>
      <c r="J688" s="281"/>
      <c r="K688" s="281"/>
      <c r="L688" s="281"/>
    </row>
    <row r="689" spans="1:12" s="279" customFormat="1" x14ac:dyDescent="0.5">
      <c r="A689" s="282"/>
      <c r="B689" s="531"/>
      <c r="C689" s="531" t="s">
        <v>1126</v>
      </c>
      <c r="D689" s="276" t="s">
        <v>1142</v>
      </c>
      <c r="E689" s="283"/>
      <c r="F689" s="283"/>
      <c r="G689" s="282"/>
      <c r="H689" s="276" t="s">
        <v>1132</v>
      </c>
      <c r="I689" s="532"/>
      <c r="J689" s="281"/>
      <c r="K689" s="281"/>
      <c r="L689" s="281"/>
    </row>
    <row r="690" spans="1:12" s="279" customFormat="1" x14ac:dyDescent="0.5">
      <c r="A690" s="288"/>
      <c r="B690" s="533"/>
      <c r="C690" s="533" t="s">
        <v>1127</v>
      </c>
      <c r="D690" s="289" t="s">
        <v>1143</v>
      </c>
      <c r="E690" s="288"/>
      <c r="F690" s="288"/>
      <c r="G690" s="288"/>
      <c r="H690" s="533" t="s">
        <v>1133</v>
      </c>
      <c r="I690" s="534"/>
      <c r="J690" s="281"/>
      <c r="K690" s="281"/>
      <c r="L690" s="281"/>
    </row>
    <row r="691" spans="1:12" x14ac:dyDescent="0.5">
      <c r="A691" s="3">
        <v>218</v>
      </c>
      <c r="B691" s="129" t="s">
        <v>1134</v>
      </c>
      <c r="C691" s="129" t="s">
        <v>1135</v>
      </c>
      <c r="D691" s="4" t="s">
        <v>1139</v>
      </c>
      <c r="E691" s="5">
        <v>120000</v>
      </c>
      <c r="F691" s="5" t="s">
        <v>135</v>
      </c>
      <c r="G691" s="5" t="s">
        <v>135</v>
      </c>
      <c r="H691" s="4" t="s">
        <v>1145</v>
      </c>
      <c r="I691" s="51"/>
    </row>
    <row r="692" spans="1:12" x14ac:dyDescent="0.5">
      <c r="A692" s="9"/>
      <c r="B692" s="131" t="s">
        <v>1123</v>
      </c>
      <c r="C692" s="131" t="s">
        <v>1136</v>
      </c>
      <c r="D692" s="15" t="s">
        <v>1140</v>
      </c>
      <c r="E692" s="28"/>
      <c r="F692" s="28"/>
      <c r="G692" s="9"/>
      <c r="H692" s="15" t="s">
        <v>1146</v>
      </c>
      <c r="I692" s="52" t="s">
        <v>439</v>
      </c>
    </row>
    <row r="693" spans="1:12" x14ac:dyDescent="0.5">
      <c r="A693" s="9"/>
      <c r="B693" s="131"/>
      <c r="C693" s="131" t="s">
        <v>1137</v>
      </c>
      <c r="D693" s="15" t="s">
        <v>1141</v>
      </c>
      <c r="E693" s="28"/>
      <c r="F693" s="28"/>
      <c r="G693" s="9"/>
      <c r="H693" s="15" t="s">
        <v>1147</v>
      </c>
      <c r="I693" s="52"/>
    </row>
    <row r="694" spans="1:12" x14ac:dyDescent="0.5">
      <c r="A694" s="7"/>
      <c r="B694" s="133"/>
      <c r="C694" s="133" t="s">
        <v>1138</v>
      </c>
      <c r="D694" s="8" t="s">
        <v>1144</v>
      </c>
      <c r="E694" s="7"/>
      <c r="F694" s="7"/>
      <c r="G694" s="7"/>
      <c r="H694" s="133" t="s">
        <v>1148</v>
      </c>
      <c r="I694" s="359"/>
    </row>
    <row r="695" spans="1:12" s="279" customFormat="1" x14ac:dyDescent="0.5">
      <c r="A695" s="274">
        <v>219</v>
      </c>
      <c r="B695" s="529" t="s">
        <v>1510</v>
      </c>
      <c r="C695" s="529" t="s">
        <v>1512</v>
      </c>
      <c r="D695" s="282" t="s">
        <v>1144</v>
      </c>
      <c r="E695" s="277">
        <v>300000</v>
      </c>
      <c r="F695" s="277" t="s">
        <v>135</v>
      </c>
      <c r="G695" s="277" t="s">
        <v>135</v>
      </c>
      <c r="H695" s="275" t="s">
        <v>1515</v>
      </c>
      <c r="I695" s="530"/>
      <c r="J695" s="281"/>
      <c r="K695" s="281"/>
      <c r="L695" s="281"/>
    </row>
    <row r="696" spans="1:12" s="279" customFormat="1" x14ac:dyDescent="0.5">
      <c r="A696" s="282"/>
      <c r="B696" s="531"/>
      <c r="C696" s="531" t="s">
        <v>1511</v>
      </c>
      <c r="D696" s="282"/>
      <c r="E696" s="283"/>
      <c r="F696" s="283"/>
      <c r="G696" s="282"/>
      <c r="H696" s="276" t="s">
        <v>1516</v>
      </c>
      <c r="I696" s="532" t="s">
        <v>439</v>
      </c>
      <c r="J696" s="281"/>
      <c r="K696" s="281"/>
      <c r="L696" s="281"/>
    </row>
    <row r="697" spans="1:12" s="279" customFormat="1" x14ac:dyDescent="0.5">
      <c r="A697" s="282"/>
      <c r="B697" s="531"/>
      <c r="C697" s="531" t="s">
        <v>1513</v>
      </c>
      <c r="D697" s="276"/>
      <c r="E697" s="283"/>
      <c r="F697" s="283"/>
      <c r="G697" s="282"/>
      <c r="H697" s="276"/>
      <c r="I697" s="532"/>
      <c r="J697" s="281"/>
      <c r="K697" s="281"/>
      <c r="L697" s="281"/>
    </row>
    <row r="698" spans="1:12" s="279" customFormat="1" x14ac:dyDescent="0.5">
      <c r="A698" s="288"/>
      <c r="B698" s="533"/>
      <c r="C698" s="533" t="s">
        <v>1514</v>
      </c>
      <c r="D698" s="289"/>
      <c r="E698" s="288"/>
      <c r="F698" s="288"/>
      <c r="G698" s="288"/>
      <c r="H698" s="533"/>
      <c r="I698" s="534"/>
      <c r="J698" s="281"/>
      <c r="K698" s="281"/>
      <c r="L698" s="281"/>
    </row>
    <row r="699" spans="1:12" s="141" customFormat="1" x14ac:dyDescent="0.5">
      <c r="A699" s="117">
        <v>220</v>
      </c>
      <c r="B699" s="508" t="s">
        <v>1517</v>
      </c>
      <c r="C699" s="508" t="s">
        <v>1518</v>
      </c>
      <c r="D699" s="107" t="s">
        <v>1144</v>
      </c>
      <c r="E699" s="238">
        <v>1000000</v>
      </c>
      <c r="F699" s="238" t="s">
        <v>135</v>
      </c>
      <c r="G699" s="238" t="s">
        <v>135</v>
      </c>
      <c r="H699" s="115" t="s">
        <v>1522</v>
      </c>
      <c r="I699" s="365"/>
      <c r="J699" s="140"/>
      <c r="K699" s="140"/>
      <c r="L699" s="140"/>
    </row>
    <row r="700" spans="1:12" s="141" customFormat="1" x14ac:dyDescent="0.5">
      <c r="A700" s="107"/>
      <c r="B700" s="446" t="s">
        <v>128</v>
      </c>
      <c r="C700" s="446" t="s">
        <v>1519</v>
      </c>
      <c r="D700" s="107"/>
      <c r="E700" s="239"/>
      <c r="F700" s="239"/>
      <c r="G700" s="107"/>
      <c r="H700" s="108" t="s">
        <v>1523</v>
      </c>
      <c r="I700" s="368" t="s">
        <v>439</v>
      </c>
      <c r="J700" s="140"/>
      <c r="K700" s="140"/>
      <c r="L700" s="140"/>
    </row>
    <row r="701" spans="1:12" s="141" customFormat="1" x14ac:dyDescent="0.5">
      <c r="A701" s="107"/>
      <c r="B701" s="446"/>
      <c r="C701" s="446" t="s">
        <v>1520</v>
      </c>
      <c r="D701" s="108"/>
      <c r="E701" s="239"/>
      <c r="F701" s="239"/>
      <c r="G701" s="107"/>
      <c r="H701" s="108"/>
      <c r="I701" s="368"/>
      <c r="J701" s="140"/>
      <c r="K701" s="140"/>
      <c r="L701" s="140"/>
    </row>
    <row r="702" spans="1:12" s="141" customFormat="1" x14ac:dyDescent="0.5">
      <c r="A702" s="112"/>
      <c r="B702" s="142"/>
      <c r="C702" s="142" t="s">
        <v>1521</v>
      </c>
      <c r="D702" s="113"/>
      <c r="E702" s="112"/>
      <c r="F702" s="112"/>
      <c r="G702" s="112"/>
      <c r="H702" s="142"/>
      <c r="I702" s="509"/>
      <c r="J702" s="140"/>
      <c r="K702" s="140"/>
      <c r="L702" s="140"/>
    </row>
    <row r="703" spans="1:12" x14ac:dyDescent="0.5">
      <c r="A703" s="601" t="s">
        <v>1503</v>
      </c>
      <c r="B703" s="597"/>
      <c r="C703" s="597"/>
      <c r="D703" s="597"/>
      <c r="E703" s="597"/>
      <c r="F703" s="597"/>
      <c r="G703" s="597"/>
      <c r="H703" s="597"/>
      <c r="I703" s="597"/>
    </row>
    <row r="704" spans="1:12" s="49" customFormat="1" ht="21" customHeight="1" x14ac:dyDescent="0.55000000000000004">
      <c r="A704" s="593" t="s">
        <v>291</v>
      </c>
      <c r="B704" s="593"/>
      <c r="C704" s="593"/>
      <c r="D704" s="593"/>
      <c r="E704" s="593"/>
      <c r="F704" s="593"/>
      <c r="G704" s="593"/>
      <c r="H704" s="593"/>
      <c r="I704" s="593"/>
    </row>
    <row r="705" spans="1:15" s="158" customFormat="1" x14ac:dyDescent="0.45">
      <c r="A705" s="591" t="s">
        <v>147</v>
      </c>
      <c r="B705" s="591" t="s">
        <v>304</v>
      </c>
      <c r="C705" s="591" t="s">
        <v>148</v>
      </c>
      <c r="D705" s="522" t="s">
        <v>149</v>
      </c>
      <c r="E705" s="589" t="s">
        <v>70</v>
      </c>
      <c r="F705" s="590"/>
      <c r="G705" s="590"/>
      <c r="H705" s="591" t="s">
        <v>141</v>
      </c>
      <c r="I705" s="522" t="s">
        <v>152</v>
      </c>
      <c r="J705" s="156"/>
      <c r="K705" s="156"/>
      <c r="L705" s="156"/>
      <c r="M705" s="157"/>
      <c r="N705" s="157"/>
      <c r="O705" s="157"/>
    </row>
    <row r="706" spans="1:15" s="158" customFormat="1" x14ac:dyDescent="0.45">
      <c r="A706" s="592"/>
      <c r="B706" s="592"/>
      <c r="C706" s="592"/>
      <c r="D706" s="521" t="s">
        <v>150</v>
      </c>
      <c r="E706" s="159">
        <v>2557</v>
      </c>
      <c r="F706" s="159">
        <v>2558</v>
      </c>
      <c r="G706" s="159">
        <v>2559</v>
      </c>
      <c r="H706" s="592"/>
      <c r="I706" s="521" t="s">
        <v>153</v>
      </c>
      <c r="J706" s="161"/>
      <c r="K706" s="161"/>
      <c r="L706" s="161"/>
      <c r="M706" s="162"/>
      <c r="N706" s="162"/>
      <c r="O706" s="162"/>
    </row>
    <row r="707" spans="1:15" s="279" customFormat="1" x14ac:dyDescent="0.5">
      <c r="A707" s="282">
        <v>221</v>
      </c>
      <c r="B707" s="535" t="s">
        <v>1608</v>
      </c>
      <c r="C707" s="536" t="s">
        <v>1610</v>
      </c>
      <c r="D707" s="282" t="s">
        <v>1612</v>
      </c>
      <c r="E707" s="283">
        <v>10000</v>
      </c>
      <c r="F707" s="537" t="s">
        <v>135</v>
      </c>
      <c r="G707" s="537" t="s">
        <v>135</v>
      </c>
      <c r="H707" s="275" t="s">
        <v>1613</v>
      </c>
      <c r="I707" s="274" t="s">
        <v>439</v>
      </c>
      <c r="J707" s="281"/>
      <c r="K707" s="281"/>
      <c r="L707" s="281"/>
    </row>
    <row r="708" spans="1:15" s="279" customFormat="1" ht="22.5" customHeight="1" x14ac:dyDescent="0.5">
      <c r="A708" s="282"/>
      <c r="B708" s="535" t="s">
        <v>1609</v>
      </c>
      <c r="C708" s="284" t="s">
        <v>1611</v>
      </c>
      <c r="D708" s="282"/>
      <c r="E708" s="538"/>
      <c r="F708" s="538"/>
      <c r="G708" s="537"/>
      <c r="H708" s="276" t="s">
        <v>1614</v>
      </c>
      <c r="I708" s="284"/>
      <c r="J708" s="281"/>
      <c r="K708" s="281"/>
      <c r="L708" s="281"/>
    </row>
    <row r="709" spans="1:15" s="279" customFormat="1" x14ac:dyDescent="0.5">
      <c r="A709" s="288"/>
      <c r="B709" s="539"/>
      <c r="C709" s="287" t="s">
        <v>439</v>
      </c>
      <c r="D709" s="288"/>
      <c r="E709" s="540"/>
      <c r="F709" s="540"/>
      <c r="G709" s="541"/>
      <c r="H709" s="287" t="s">
        <v>1615</v>
      </c>
      <c r="I709" s="287"/>
      <c r="J709" s="281"/>
      <c r="K709" s="281"/>
      <c r="L709" s="281"/>
    </row>
    <row r="710" spans="1:15" s="279" customFormat="1" x14ac:dyDescent="0.5">
      <c r="A710" s="274">
        <v>222</v>
      </c>
      <c r="B710" s="529" t="s">
        <v>1616</v>
      </c>
      <c r="C710" s="529" t="s">
        <v>1617</v>
      </c>
      <c r="D710" s="274" t="s">
        <v>1619</v>
      </c>
      <c r="E710" s="277">
        <v>200000</v>
      </c>
      <c r="F710" s="277" t="s">
        <v>135</v>
      </c>
      <c r="G710" s="277" t="s">
        <v>135</v>
      </c>
      <c r="H710" s="275" t="s">
        <v>1622</v>
      </c>
      <c r="I710" s="530" t="s">
        <v>439</v>
      </c>
      <c r="J710" s="281"/>
      <c r="K710" s="281"/>
      <c r="L710" s="281"/>
    </row>
    <row r="711" spans="1:15" s="279" customFormat="1" x14ac:dyDescent="0.5">
      <c r="A711" s="282"/>
      <c r="B711" s="531" t="s">
        <v>434</v>
      </c>
      <c r="C711" s="531" t="s">
        <v>1618</v>
      </c>
      <c r="D711" s="282" t="s">
        <v>1620</v>
      </c>
      <c r="E711" s="283"/>
      <c r="F711" s="283"/>
      <c r="G711" s="282"/>
      <c r="H711" s="276" t="s">
        <v>1130</v>
      </c>
      <c r="I711" s="532"/>
      <c r="J711" s="281"/>
      <c r="K711" s="281"/>
      <c r="L711" s="281"/>
    </row>
    <row r="712" spans="1:15" s="279" customFormat="1" x14ac:dyDescent="0.5">
      <c r="A712" s="288"/>
      <c r="B712" s="533"/>
      <c r="C712" s="533"/>
      <c r="D712" s="288" t="s">
        <v>1621</v>
      </c>
      <c r="E712" s="288"/>
      <c r="F712" s="288"/>
      <c r="G712" s="288"/>
      <c r="H712" s="533" t="s">
        <v>1623</v>
      </c>
      <c r="I712" s="534"/>
      <c r="J712" s="281"/>
      <c r="K712" s="281"/>
      <c r="L712" s="281"/>
    </row>
    <row r="713" spans="1:15" s="279" customFormat="1" x14ac:dyDescent="0.5">
      <c r="A713" s="274">
        <v>223</v>
      </c>
      <c r="B713" s="529" t="s">
        <v>1624</v>
      </c>
      <c r="C713" s="529" t="s">
        <v>1625</v>
      </c>
      <c r="D713" s="275" t="s">
        <v>1626</v>
      </c>
      <c r="E713" s="277">
        <v>20000</v>
      </c>
      <c r="F713" s="277" t="s">
        <v>135</v>
      </c>
      <c r="G713" s="277" t="s">
        <v>135</v>
      </c>
      <c r="H713" s="275" t="s">
        <v>1638</v>
      </c>
      <c r="I713" s="530" t="s">
        <v>439</v>
      </c>
      <c r="J713" s="281"/>
      <c r="K713" s="281"/>
      <c r="L713" s="281"/>
    </row>
    <row r="714" spans="1:15" s="279" customFormat="1" x14ac:dyDescent="0.5">
      <c r="A714" s="282"/>
      <c r="B714" s="533"/>
      <c r="C714" s="533" t="s">
        <v>434</v>
      </c>
      <c r="D714" s="289" t="s">
        <v>1144</v>
      </c>
      <c r="E714" s="543"/>
      <c r="F714" s="543"/>
      <c r="G714" s="282"/>
      <c r="H714" s="276" t="s">
        <v>1656</v>
      </c>
      <c r="I714" s="532"/>
      <c r="J714" s="281"/>
      <c r="K714" s="281"/>
      <c r="L714" s="281"/>
    </row>
    <row r="715" spans="1:15" s="279" customFormat="1" x14ac:dyDescent="0.5">
      <c r="A715" s="274">
        <v>224</v>
      </c>
      <c r="B715" s="279" t="s">
        <v>1628</v>
      </c>
      <c r="C715" s="531" t="s">
        <v>1629</v>
      </c>
      <c r="D715" s="279" t="s">
        <v>1633</v>
      </c>
      <c r="E715" s="283">
        <v>53100</v>
      </c>
      <c r="F715" s="283" t="s">
        <v>135</v>
      </c>
      <c r="G715" s="544" t="s">
        <v>135</v>
      </c>
      <c r="H715" s="545" t="s">
        <v>1634</v>
      </c>
      <c r="I715" s="546" t="s">
        <v>439</v>
      </c>
      <c r="J715" s="281"/>
      <c r="K715" s="281"/>
      <c r="L715" s="281"/>
    </row>
    <row r="716" spans="1:15" s="279" customFormat="1" x14ac:dyDescent="0.5">
      <c r="A716" s="282"/>
      <c r="B716" s="279" t="s">
        <v>1627</v>
      </c>
      <c r="C716" s="531" t="s">
        <v>1630</v>
      </c>
      <c r="D716" s="276" t="s">
        <v>1632</v>
      </c>
      <c r="E716" s="283"/>
      <c r="F716" s="283"/>
      <c r="G716" s="547"/>
      <c r="H716" s="538" t="s">
        <v>1635</v>
      </c>
      <c r="I716" s="548"/>
      <c r="J716" s="281"/>
      <c r="K716" s="281"/>
      <c r="L716" s="281"/>
    </row>
    <row r="717" spans="1:15" s="279" customFormat="1" x14ac:dyDescent="0.5">
      <c r="A717" s="288"/>
      <c r="B717" s="533"/>
      <c r="C717" s="533" t="s">
        <v>1631</v>
      </c>
      <c r="D717" s="289"/>
      <c r="E717" s="543"/>
      <c r="F717" s="543"/>
      <c r="G717" s="549"/>
      <c r="H717" s="289" t="s">
        <v>1636</v>
      </c>
      <c r="I717" s="550"/>
      <c r="J717" s="281"/>
      <c r="K717" s="281"/>
      <c r="L717" s="281"/>
    </row>
    <row r="718" spans="1:15" s="279" customFormat="1" x14ac:dyDescent="0.5">
      <c r="A718" s="274">
        <v>225</v>
      </c>
      <c r="B718" s="279" t="s">
        <v>1628</v>
      </c>
      <c r="C718" s="531" t="s">
        <v>1629</v>
      </c>
      <c r="D718" s="279" t="s">
        <v>1633</v>
      </c>
      <c r="E718" s="283">
        <v>200000</v>
      </c>
      <c r="F718" s="283" t="s">
        <v>135</v>
      </c>
      <c r="G718" s="544" t="s">
        <v>135</v>
      </c>
      <c r="H718" s="545" t="s">
        <v>1634</v>
      </c>
      <c r="I718" s="546" t="s">
        <v>439</v>
      </c>
      <c r="J718" s="281"/>
      <c r="K718" s="281"/>
      <c r="L718" s="281"/>
    </row>
    <row r="719" spans="1:15" s="279" customFormat="1" x14ac:dyDescent="0.5">
      <c r="A719" s="282"/>
      <c r="B719" s="279" t="s">
        <v>1639</v>
      </c>
      <c r="C719" s="531" t="s">
        <v>1640</v>
      </c>
      <c r="D719" s="279" t="s">
        <v>1642</v>
      </c>
      <c r="E719" s="283"/>
      <c r="F719" s="283"/>
      <c r="G719" s="547"/>
      <c r="H719" s="538" t="s">
        <v>1635</v>
      </c>
      <c r="I719" s="548"/>
      <c r="J719" s="281"/>
      <c r="K719" s="281"/>
      <c r="L719" s="281"/>
    </row>
    <row r="720" spans="1:15" s="279" customFormat="1" x14ac:dyDescent="0.5">
      <c r="A720" s="288"/>
      <c r="B720" s="533"/>
      <c r="C720" s="533" t="s">
        <v>1641</v>
      </c>
      <c r="D720" s="289"/>
      <c r="E720" s="543"/>
      <c r="F720" s="543"/>
      <c r="G720" s="549"/>
      <c r="H720" s="289" t="s">
        <v>1636</v>
      </c>
      <c r="I720" s="550"/>
      <c r="J720" s="281"/>
      <c r="K720" s="281"/>
      <c r="L720" s="281"/>
    </row>
    <row r="721" spans="1:15" s="279" customFormat="1" x14ac:dyDescent="0.5">
      <c r="A721" s="274">
        <v>226</v>
      </c>
      <c r="B721" s="279" t="s">
        <v>1643</v>
      </c>
      <c r="C721" s="531" t="s">
        <v>1645</v>
      </c>
      <c r="D721" s="279" t="s">
        <v>1648</v>
      </c>
      <c r="E721" s="283">
        <v>54000</v>
      </c>
      <c r="F721" s="283" t="s">
        <v>135</v>
      </c>
      <c r="G721" s="544" t="s">
        <v>135</v>
      </c>
      <c r="H721" s="275" t="s">
        <v>320</v>
      </c>
      <c r="I721" s="546" t="s">
        <v>439</v>
      </c>
      <c r="J721" s="281"/>
      <c r="K721" s="281"/>
      <c r="L721" s="281"/>
    </row>
    <row r="722" spans="1:15" s="279" customFormat="1" x14ac:dyDescent="0.5">
      <c r="A722" s="282"/>
      <c r="B722" s="279" t="s">
        <v>1644</v>
      </c>
      <c r="C722" s="531" t="s">
        <v>1646</v>
      </c>
      <c r="D722" s="279" t="s">
        <v>1649</v>
      </c>
      <c r="E722" s="283"/>
      <c r="F722" s="283"/>
      <c r="G722" s="547"/>
      <c r="H722" s="276" t="s">
        <v>175</v>
      </c>
      <c r="I722" s="548"/>
      <c r="J722" s="281"/>
      <c r="K722" s="281"/>
      <c r="L722" s="281"/>
    </row>
    <row r="723" spans="1:15" s="279" customFormat="1" x14ac:dyDescent="0.5">
      <c r="A723" s="288"/>
      <c r="B723" s="533"/>
      <c r="C723" s="533" t="s">
        <v>1647</v>
      </c>
      <c r="D723" s="289" t="s">
        <v>1650</v>
      </c>
      <c r="E723" s="543"/>
      <c r="F723" s="543"/>
      <c r="G723" s="549"/>
      <c r="H723" s="289"/>
      <c r="I723" s="550"/>
      <c r="J723" s="281"/>
      <c r="K723" s="281"/>
      <c r="L723" s="281"/>
    </row>
    <row r="724" spans="1:15" s="279" customFormat="1" x14ac:dyDescent="0.5">
      <c r="A724" s="274">
        <v>227</v>
      </c>
      <c r="B724" s="279" t="s">
        <v>1643</v>
      </c>
      <c r="C724" s="531" t="s">
        <v>1645</v>
      </c>
      <c r="D724" s="279" t="s">
        <v>1654</v>
      </c>
      <c r="E724" s="283">
        <v>92000</v>
      </c>
      <c r="F724" s="283" t="s">
        <v>135</v>
      </c>
      <c r="G724" s="544" t="s">
        <v>135</v>
      </c>
      <c r="H724" s="275" t="s">
        <v>320</v>
      </c>
      <c r="I724" s="546" t="s">
        <v>439</v>
      </c>
      <c r="J724" s="281"/>
      <c r="K724" s="281"/>
      <c r="L724" s="281"/>
    </row>
    <row r="725" spans="1:15" s="279" customFormat="1" x14ac:dyDescent="0.5">
      <c r="A725" s="282"/>
      <c r="B725" s="279" t="s">
        <v>1651</v>
      </c>
      <c r="C725" s="531" t="s">
        <v>1652</v>
      </c>
      <c r="D725" s="279" t="s">
        <v>1649</v>
      </c>
      <c r="E725" s="283"/>
      <c r="F725" s="283"/>
      <c r="G725" s="547"/>
      <c r="H725" s="276" t="s">
        <v>175</v>
      </c>
      <c r="I725" s="548"/>
      <c r="J725" s="281"/>
      <c r="K725" s="281"/>
      <c r="L725" s="281"/>
    </row>
    <row r="726" spans="1:15" s="279" customFormat="1" x14ac:dyDescent="0.5">
      <c r="A726" s="288"/>
      <c r="B726" s="533"/>
      <c r="C726" s="533" t="s">
        <v>1653</v>
      </c>
      <c r="D726" s="289" t="s">
        <v>1655</v>
      </c>
      <c r="E726" s="543"/>
      <c r="F726" s="543"/>
      <c r="G726" s="549"/>
      <c r="H726" s="289"/>
      <c r="I726" s="550"/>
      <c r="J726" s="281"/>
      <c r="K726" s="281"/>
      <c r="L726" s="281"/>
    </row>
    <row r="727" spans="1:15" s="279" customFormat="1" x14ac:dyDescent="0.5">
      <c r="A727" s="600"/>
      <c r="B727" s="600"/>
      <c r="C727" s="600"/>
      <c r="D727" s="600"/>
      <c r="E727" s="600"/>
      <c r="F727" s="600"/>
      <c r="G727" s="600"/>
      <c r="H727" s="600"/>
      <c r="I727" s="600"/>
      <c r="J727" s="281"/>
      <c r="K727" s="281"/>
      <c r="L727" s="281"/>
    </row>
    <row r="728" spans="1:15" s="1" customFormat="1" x14ac:dyDescent="0.5">
      <c r="A728" s="601" t="s">
        <v>1149</v>
      </c>
      <c r="B728" s="597"/>
      <c r="C728" s="597"/>
      <c r="D728" s="597"/>
      <c r="E728" s="597"/>
      <c r="F728" s="597"/>
      <c r="G728" s="597"/>
      <c r="H728" s="597"/>
      <c r="I728" s="597"/>
    </row>
    <row r="729" spans="1:15" x14ac:dyDescent="0.5">
      <c r="A729" s="596"/>
      <c r="B729" s="596"/>
      <c r="C729" s="596"/>
      <c r="D729" s="596"/>
      <c r="E729" s="596"/>
      <c r="F729" s="596"/>
      <c r="G729" s="596"/>
      <c r="H729" s="596"/>
      <c r="I729" s="596"/>
    </row>
    <row r="730" spans="1:15" s="49" customFormat="1" ht="21" customHeight="1" x14ac:dyDescent="0.55000000000000004">
      <c r="A730" s="593" t="s">
        <v>291</v>
      </c>
      <c r="B730" s="593"/>
      <c r="C730" s="593"/>
      <c r="D730" s="593"/>
      <c r="E730" s="593"/>
      <c r="F730" s="593"/>
      <c r="G730" s="593"/>
      <c r="H730" s="593"/>
      <c r="I730" s="593"/>
    </row>
    <row r="731" spans="1:15" s="158" customFormat="1" x14ac:dyDescent="0.45">
      <c r="A731" s="591" t="s">
        <v>147</v>
      </c>
      <c r="B731" s="591" t="s">
        <v>304</v>
      </c>
      <c r="C731" s="591" t="s">
        <v>148</v>
      </c>
      <c r="D731" s="526" t="s">
        <v>149</v>
      </c>
      <c r="E731" s="589" t="s">
        <v>70</v>
      </c>
      <c r="F731" s="590"/>
      <c r="G731" s="590"/>
      <c r="H731" s="591" t="s">
        <v>141</v>
      </c>
      <c r="I731" s="526" t="s">
        <v>152</v>
      </c>
      <c r="J731" s="156"/>
      <c r="K731" s="156"/>
      <c r="L731" s="156"/>
      <c r="M731" s="157"/>
      <c r="N731" s="157"/>
      <c r="O731" s="157"/>
    </row>
    <row r="732" spans="1:15" s="158" customFormat="1" x14ac:dyDescent="0.45">
      <c r="A732" s="592"/>
      <c r="B732" s="592"/>
      <c r="C732" s="592"/>
      <c r="D732" s="525" t="s">
        <v>150</v>
      </c>
      <c r="E732" s="159">
        <v>2557</v>
      </c>
      <c r="F732" s="159">
        <v>2558</v>
      </c>
      <c r="G732" s="159">
        <v>2559</v>
      </c>
      <c r="H732" s="592"/>
      <c r="I732" s="525" t="s">
        <v>153</v>
      </c>
      <c r="J732" s="161"/>
      <c r="K732" s="161"/>
      <c r="L732" s="161"/>
      <c r="M732" s="162"/>
      <c r="N732" s="162"/>
      <c r="O732" s="162"/>
    </row>
    <row r="733" spans="1:15" s="279" customFormat="1" x14ac:dyDescent="0.5">
      <c r="A733" s="282">
        <v>228</v>
      </c>
      <c r="B733" s="535" t="s">
        <v>1657</v>
      </c>
      <c r="C733" s="536" t="s">
        <v>1645</v>
      </c>
      <c r="D733" s="279" t="s">
        <v>1662</v>
      </c>
      <c r="E733" s="283">
        <v>200000</v>
      </c>
      <c r="F733" s="537" t="s">
        <v>135</v>
      </c>
      <c r="G733" s="537" t="s">
        <v>135</v>
      </c>
      <c r="H733" s="275" t="s">
        <v>320</v>
      </c>
      <c r="I733" s="274" t="s">
        <v>439</v>
      </c>
      <c r="J733" s="281"/>
      <c r="K733" s="281"/>
      <c r="L733" s="281"/>
    </row>
    <row r="734" spans="1:15" s="279" customFormat="1" ht="22.5" customHeight="1" x14ac:dyDescent="0.5">
      <c r="A734" s="282"/>
      <c r="B734" s="535" t="s">
        <v>1658</v>
      </c>
      <c r="C734" s="284" t="s">
        <v>1660</v>
      </c>
      <c r="D734" s="279" t="s">
        <v>1649</v>
      </c>
      <c r="E734" s="538"/>
      <c r="F734" s="538"/>
      <c r="G734" s="537"/>
      <c r="H734" s="276" t="s">
        <v>175</v>
      </c>
      <c r="I734" s="284"/>
      <c r="J734" s="281"/>
      <c r="K734" s="281"/>
      <c r="L734" s="281"/>
    </row>
    <row r="735" spans="1:15" s="279" customFormat="1" x14ac:dyDescent="0.5">
      <c r="A735" s="288"/>
      <c r="B735" s="539" t="s">
        <v>1659</v>
      </c>
      <c r="C735" s="287" t="s">
        <v>1661</v>
      </c>
      <c r="D735" s="289" t="s">
        <v>1663</v>
      </c>
      <c r="E735" s="540"/>
      <c r="F735" s="540"/>
      <c r="G735" s="541"/>
      <c r="H735" s="287"/>
      <c r="I735" s="287"/>
      <c r="J735" s="281"/>
      <c r="K735" s="281"/>
      <c r="L735" s="281"/>
    </row>
    <row r="736" spans="1:15" s="279" customFormat="1" x14ac:dyDescent="0.5">
      <c r="A736" s="274">
        <v>229</v>
      </c>
      <c r="B736" s="529" t="s">
        <v>1657</v>
      </c>
      <c r="C736" s="529" t="s">
        <v>1645</v>
      </c>
      <c r="D736" s="279" t="s">
        <v>1662</v>
      </c>
      <c r="E736" s="277">
        <v>200000</v>
      </c>
      <c r="F736" s="277" t="s">
        <v>135</v>
      </c>
      <c r="G736" s="277" t="s">
        <v>135</v>
      </c>
      <c r="H736" s="275" t="s">
        <v>320</v>
      </c>
      <c r="I736" s="530" t="s">
        <v>439</v>
      </c>
      <c r="J736" s="281"/>
      <c r="K736" s="281"/>
      <c r="L736" s="281"/>
    </row>
    <row r="737" spans="1:12" s="279" customFormat="1" x14ac:dyDescent="0.5">
      <c r="A737" s="282"/>
      <c r="B737" s="531" t="s">
        <v>1664</v>
      </c>
      <c r="C737" s="531" t="s">
        <v>1666</v>
      </c>
      <c r="D737" s="279" t="s">
        <v>1649</v>
      </c>
      <c r="E737" s="283"/>
      <c r="F737" s="283"/>
      <c r="G737" s="282"/>
      <c r="H737" s="276" t="s">
        <v>175</v>
      </c>
      <c r="I737" s="532"/>
      <c r="J737" s="281"/>
      <c r="K737" s="281"/>
      <c r="L737" s="281"/>
    </row>
    <row r="738" spans="1:12" s="279" customFormat="1" x14ac:dyDescent="0.5">
      <c r="A738" s="288"/>
      <c r="B738" s="533" t="s">
        <v>1665</v>
      </c>
      <c r="C738" s="533" t="s">
        <v>1667</v>
      </c>
      <c r="D738" s="289" t="s">
        <v>1663</v>
      </c>
      <c r="E738" s="288"/>
      <c r="F738" s="288"/>
      <c r="G738" s="288"/>
      <c r="H738" s="533"/>
      <c r="I738" s="534"/>
      <c r="J738" s="281"/>
      <c r="K738" s="281"/>
      <c r="L738" s="281"/>
    </row>
    <row r="739" spans="1:12" s="279" customFormat="1" x14ac:dyDescent="0.5">
      <c r="A739" s="274">
        <v>230</v>
      </c>
      <c r="B739" s="529" t="s">
        <v>1657</v>
      </c>
      <c r="C739" s="529" t="s">
        <v>1645</v>
      </c>
      <c r="D739" s="279" t="s">
        <v>1662</v>
      </c>
      <c r="E739" s="277">
        <v>200000</v>
      </c>
      <c r="F739" s="277" t="s">
        <v>135</v>
      </c>
      <c r="G739" s="277" t="s">
        <v>135</v>
      </c>
      <c r="H739" s="275" t="s">
        <v>320</v>
      </c>
      <c r="I739" s="530" t="s">
        <v>439</v>
      </c>
      <c r="J739" s="281"/>
      <c r="K739" s="281"/>
      <c r="L739" s="281"/>
    </row>
    <row r="740" spans="1:12" s="279" customFormat="1" x14ac:dyDescent="0.5">
      <c r="A740" s="282"/>
      <c r="B740" s="531" t="s">
        <v>1668</v>
      </c>
      <c r="C740" s="531" t="s">
        <v>1670</v>
      </c>
      <c r="D740" s="279" t="s">
        <v>1649</v>
      </c>
      <c r="E740" s="283"/>
      <c r="F740" s="283"/>
      <c r="G740" s="282"/>
      <c r="H740" s="276" t="s">
        <v>175</v>
      </c>
      <c r="I740" s="532"/>
      <c r="J740" s="281"/>
      <c r="K740" s="281"/>
      <c r="L740" s="281"/>
    </row>
    <row r="741" spans="1:12" s="279" customFormat="1" x14ac:dyDescent="0.5">
      <c r="A741" s="288"/>
      <c r="B741" s="533" t="s">
        <v>1669</v>
      </c>
      <c r="C741" s="533" t="s">
        <v>1671</v>
      </c>
      <c r="D741" s="289" t="s">
        <v>1663</v>
      </c>
      <c r="E741" s="288"/>
      <c r="F741" s="288"/>
      <c r="G741" s="288"/>
      <c r="H741" s="533"/>
      <c r="I741" s="534"/>
      <c r="J741" s="281"/>
      <c r="K741" s="281"/>
      <c r="L741" s="281"/>
    </row>
    <row r="742" spans="1:12" s="279" customFormat="1" x14ac:dyDescent="0.5">
      <c r="A742" s="274">
        <v>231</v>
      </c>
      <c r="B742" s="529" t="s">
        <v>1672</v>
      </c>
      <c r="C742" s="529" t="s">
        <v>1675</v>
      </c>
      <c r="D742" s="279" t="s">
        <v>1662</v>
      </c>
      <c r="E742" s="277">
        <v>200000</v>
      </c>
      <c r="F742" s="277" t="s">
        <v>135</v>
      </c>
      <c r="G742" s="277" t="s">
        <v>135</v>
      </c>
      <c r="H742" s="275" t="s">
        <v>320</v>
      </c>
      <c r="I742" s="530" t="s">
        <v>439</v>
      </c>
      <c r="J742" s="281"/>
      <c r="K742" s="281"/>
      <c r="L742" s="281"/>
    </row>
    <row r="743" spans="1:12" s="279" customFormat="1" x14ac:dyDescent="0.5">
      <c r="A743" s="282"/>
      <c r="B743" s="551" t="s">
        <v>1673</v>
      </c>
      <c r="C743" s="531" t="s">
        <v>1676</v>
      </c>
      <c r="D743" s="279" t="s">
        <v>1649</v>
      </c>
      <c r="E743" s="283"/>
      <c r="F743" s="283"/>
      <c r="G743" s="282"/>
      <c r="H743" s="276" t="s">
        <v>175</v>
      </c>
      <c r="I743" s="532"/>
      <c r="J743" s="281"/>
      <c r="K743" s="281"/>
      <c r="L743" s="281"/>
    </row>
    <row r="744" spans="1:12" s="279" customFormat="1" x14ac:dyDescent="0.5">
      <c r="A744" s="288"/>
      <c r="B744" s="533" t="s">
        <v>1674</v>
      </c>
      <c r="C744" s="533" t="s">
        <v>1677</v>
      </c>
      <c r="D744" s="289" t="s">
        <v>1663</v>
      </c>
      <c r="E744" s="288"/>
      <c r="F744" s="288"/>
      <c r="G744" s="288"/>
      <c r="H744" s="533"/>
      <c r="I744" s="534"/>
      <c r="J744" s="281"/>
      <c r="K744" s="281"/>
      <c r="L744" s="281"/>
    </row>
    <row r="745" spans="1:12" s="279" customFormat="1" x14ac:dyDescent="0.5">
      <c r="A745" s="274">
        <v>232</v>
      </c>
      <c r="B745" s="529" t="s">
        <v>1657</v>
      </c>
      <c r="C745" s="529" t="s">
        <v>1645</v>
      </c>
      <c r="D745" s="279" t="s">
        <v>1682</v>
      </c>
      <c r="E745" s="277">
        <v>500000</v>
      </c>
      <c r="F745" s="277" t="s">
        <v>135</v>
      </c>
      <c r="G745" s="277" t="s">
        <v>135</v>
      </c>
      <c r="H745" s="275" t="s">
        <v>320</v>
      </c>
      <c r="I745" s="530" t="s">
        <v>439</v>
      </c>
      <c r="J745" s="281"/>
      <c r="K745" s="281"/>
      <c r="L745" s="281"/>
    </row>
    <row r="746" spans="1:12" s="279" customFormat="1" x14ac:dyDescent="0.5">
      <c r="A746" s="282"/>
      <c r="B746" s="531" t="s">
        <v>1678</v>
      </c>
      <c r="C746" s="531" t="s">
        <v>1680</v>
      </c>
      <c r="D746" s="279" t="s">
        <v>1649</v>
      </c>
      <c r="E746" s="283"/>
      <c r="F746" s="283"/>
      <c r="G746" s="282"/>
      <c r="H746" s="276" t="s">
        <v>175</v>
      </c>
      <c r="I746" s="532"/>
      <c r="J746" s="281"/>
      <c r="K746" s="281"/>
      <c r="L746" s="281"/>
    </row>
    <row r="747" spans="1:12" s="279" customFormat="1" x14ac:dyDescent="0.5">
      <c r="A747" s="288"/>
      <c r="B747" s="533" t="s">
        <v>1679</v>
      </c>
      <c r="C747" s="533" t="s">
        <v>1681</v>
      </c>
      <c r="D747" s="289" t="s">
        <v>1683</v>
      </c>
      <c r="E747" s="288"/>
      <c r="F747" s="288"/>
      <c r="G747" s="288"/>
      <c r="H747" s="533"/>
      <c r="I747" s="534"/>
      <c r="J747" s="281"/>
      <c r="K747" s="281"/>
      <c r="L747" s="281"/>
    </row>
    <row r="748" spans="1:12" s="279" customFormat="1" x14ac:dyDescent="0.5">
      <c r="A748" s="274">
        <v>233</v>
      </c>
      <c r="B748" s="529" t="s">
        <v>1657</v>
      </c>
      <c r="C748" s="529" t="s">
        <v>1645</v>
      </c>
      <c r="D748" s="279" t="s">
        <v>1688</v>
      </c>
      <c r="E748" s="277">
        <v>700000</v>
      </c>
      <c r="F748" s="277" t="s">
        <v>135</v>
      </c>
      <c r="G748" s="277" t="s">
        <v>135</v>
      </c>
      <c r="H748" s="275" t="s">
        <v>320</v>
      </c>
      <c r="I748" s="530" t="s">
        <v>439</v>
      </c>
      <c r="J748" s="281"/>
      <c r="K748" s="281"/>
      <c r="L748" s="281"/>
    </row>
    <row r="749" spans="1:12" s="279" customFormat="1" x14ac:dyDescent="0.5">
      <c r="A749" s="282"/>
      <c r="B749" s="531" t="s">
        <v>1684</v>
      </c>
      <c r="C749" s="531" t="s">
        <v>1686</v>
      </c>
      <c r="D749" s="279" t="s">
        <v>1649</v>
      </c>
      <c r="E749" s="283"/>
      <c r="F749" s="283"/>
      <c r="G749" s="282"/>
      <c r="H749" s="276" t="s">
        <v>175</v>
      </c>
      <c r="I749" s="532"/>
      <c r="J749" s="281"/>
      <c r="K749" s="281"/>
      <c r="L749" s="281"/>
    </row>
    <row r="750" spans="1:12" s="279" customFormat="1" x14ac:dyDescent="0.5">
      <c r="A750" s="282"/>
      <c r="B750" s="531" t="s">
        <v>1685</v>
      </c>
      <c r="C750" s="531" t="s">
        <v>1687</v>
      </c>
      <c r="D750" s="279" t="s">
        <v>1689</v>
      </c>
      <c r="E750" s="283"/>
      <c r="F750" s="283"/>
      <c r="G750" s="282"/>
      <c r="H750" s="276"/>
      <c r="I750" s="532"/>
      <c r="J750" s="281"/>
      <c r="K750" s="281"/>
      <c r="L750" s="281"/>
    </row>
    <row r="751" spans="1:12" s="279" customFormat="1" x14ac:dyDescent="0.5">
      <c r="A751" s="288"/>
      <c r="B751" s="533"/>
      <c r="C751" s="533" t="s">
        <v>1685</v>
      </c>
      <c r="D751" s="289"/>
      <c r="E751" s="288"/>
      <c r="F751" s="288"/>
      <c r="G751" s="288"/>
      <c r="H751" s="533"/>
      <c r="I751" s="534"/>
      <c r="J751" s="281"/>
      <c r="K751" s="281"/>
      <c r="L751" s="281"/>
    </row>
    <row r="752" spans="1:12" s="281" customFormat="1" x14ac:dyDescent="0.5">
      <c r="A752" s="280"/>
      <c r="D752" s="553"/>
      <c r="E752" s="286"/>
      <c r="F752" s="286"/>
      <c r="G752" s="280"/>
      <c r="H752" s="553"/>
      <c r="I752" s="552"/>
    </row>
    <row r="753" spans="1:12" s="279" customFormat="1" x14ac:dyDescent="0.5">
      <c r="A753" s="600"/>
      <c r="B753" s="600"/>
      <c r="C753" s="600"/>
      <c r="D753" s="600"/>
      <c r="E753" s="600"/>
      <c r="F753" s="600"/>
      <c r="G753" s="600"/>
      <c r="H753" s="600"/>
      <c r="I753" s="600"/>
      <c r="J753" s="281"/>
      <c r="K753" s="281"/>
      <c r="L753" s="281"/>
    </row>
    <row r="754" spans="1:12" s="1" customFormat="1" x14ac:dyDescent="0.5">
      <c r="A754" s="601" t="s">
        <v>1150</v>
      </c>
      <c r="B754" s="597"/>
      <c r="C754" s="597"/>
      <c r="D754" s="597"/>
      <c r="E754" s="597"/>
      <c r="F754" s="597"/>
      <c r="G754" s="597"/>
      <c r="H754" s="597"/>
      <c r="I754" s="597"/>
    </row>
    <row r="755" spans="1:12" x14ac:dyDescent="0.5">
      <c r="A755" s="293"/>
      <c r="B755" s="1"/>
      <c r="C755" s="41"/>
      <c r="D755" s="1"/>
      <c r="E755" s="293"/>
      <c r="F755" s="293"/>
      <c r="G755" s="486"/>
      <c r="H755" s="37"/>
      <c r="I755" s="54"/>
    </row>
    <row r="756" spans="1:12" x14ac:dyDescent="0.5">
      <c r="A756" s="293"/>
      <c r="B756" s="1"/>
      <c r="C756" s="1"/>
      <c r="D756" s="1"/>
      <c r="E756" s="293"/>
      <c r="F756" s="293"/>
      <c r="G756" s="488"/>
      <c r="H756" s="37"/>
      <c r="I756" s="54"/>
    </row>
    <row r="757" spans="1:12" x14ac:dyDescent="0.5">
      <c r="A757" s="597"/>
      <c r="B757" s="597"/>
      <c r="C757" s="597"/>
      <c r="D757" s="597"/>
      <c r="E757" s="597"/>
      <c r="F757" s="597"/>
      <c r="G757" s="597"/>
      <c r="H757" s="597"/>
      <c r="I757" s="597"/>
    </row>
    <row r="758" spans="1:12" x14ac:dyDescent="0.5">
      <c r="A758" s="596"/>
      <c r="B758" s="596"/>
      <c r="C758" s="596"/>
      <c r="D758" s="596"/>
      <c r="E758" s="596"/>
      <c r="F758" s="596"/>
      <c r="G758" s="596"/>
      <c r="H758" s="596"/>
      <c r="I758" s="596"/>
    </row>
    <row r="759" spans="1:12" x14ac:dyDescent="0.5">
      <c r="A759" s="293"/>
      <c r="B759" s="293"/>
      <c r="C759" s="293"/>
      <c r="D759" s="293"/>
      <c r="E759" s="599"/>
      <c r="F759" s="599"/>
      <c r="G759" s="599"/>
      <c r="H759" s="293"/>
      <c r="I759" s="54"/>
    </row>
    <row r="760" spans="1:12" x14ac:dyDescent="0.5">
      <c r="A760" s="293"/>
      <c r="B760" s="293"/>
      <c r="C760" s="293"/>
      <c r="D760" s="293"/>
      <c r="E760" s="293"/>
      <c r="F760" s="293"/>
      <c r="G760" s="486"/>
      <c r="H760" s="1"/>
      <c r="I760" s="54"/>
    </row>
    <row r="761" spans="1:12" x14ac:dyDescent="0.5">
      <c r="A761" s="293"/>
      <c r="B761" s="1"/>
      <c r="C761" s="41"/>
      <c r="D761" s="1"/>
      <c r="E761" s="294"/>
      <c r="F761" s="294"/>
      <c r="G761" s="488"/>
      <c r="H761" s="37"/>
      <c r="I761" s="54"/>
    </row>
    <row r="762" spans="1:12" x14ac:dyDescent="0.5">
      <c r="A762" s="293"/>
      <c r="B762" s="1"/>
      <c r="C762" s="41"/>
      <c r="D762" s="1"/>
      <c r="E762" s="293"/>
      <c r="F762" s="293"/>
      <c r="G762" s="486"/>
      <c r="H762" s="37"/>
      <c r="I762" s="54"/>
    </row>
    <row r="763" spans="1:12" x14ac:dyDescent="0.5">
      <c r="A763" s="293"/>
      <c r="B763" s="1"/>
      <c r="C763" s="1"/>
      <c r="D763" s="1"/>
      <c r="E763" s="293"/>
      <c r="F763" s="293"/>
      <c r="G763" s="488"/>
      <c r="H763" s="37"/>
      <c r="I763" s="54"/>
    </row>
    <row r="764" spans="1:12" x14ac:dyDescent="0.5">
      <c r="A764" s="293"/>
      <c r="B764" s="1"/>
      <c r="C764" s="41"/>
      <c r="D764" s="1"/>
      <c r="E764" s="294"/>
      <c r="F764" s="294"/>
      <c r="G764" s="488"/>
      <c r="H764" s="37"/>
      <c r="I764" s="54"/>
    </row>
    <row r="765" spans="1:12" x14ac:dyDescent="0.5">
      <c r="A765" s="293"/>
      <c r="B765" s="1"/>
      <c r="C765" s="41"/>
      <c r="D765" s="1"/>
      <c r="E765" s="293"/>
      <c r="F765" s="293"/>
      <c r="G765" s="486"/>
      <c r="H765" s="37"/>
      <c r="I765" s="54"/>
    </row>
    <row r="766" spans="1:12" x14ac:dyDescent="0.5">
      <c r="A766" s="293"/>
      <c r="B766" s="292"/>
      <c r="C766" s="292"/>
      <c r="D766" s="292"/>
      <c r="E766" s="292"/>
      <c r="F766" s="292"/>
      <c r="G766" s="485"/>
      <c r="H766" s="292"/>
      <c r="I766" s="59"/>
    </row>
    <row r="767" spans="1:12" x14ac:dyDescent="0.5">
      <c r="A767" s="293"/>
      <c r="B767" s="1"/>
      <c r="C767" s="41"/>
      <c r="D767" s="1"/>
      <c r="E767" s="294"/>
      <c r="F767" s="294"/>
      <c r="G767" s="488"/>
      <c r="H767" s="37"/>
      <c r="I767" s="54"/>
    </row>
    <row r="768" spans="1:12" x14ac:dyDescent="0.5">
      <c r="A768" s="293"/>
      <c r="B768" s="1"/>
      <c r="C768" s="41"/>
      <c r="D768" s="1"/>
      <c r="E768" s="293"/>
      <c r="F768" s="293"/>
      <c r="G768" s="486"/>
      <c r="H768" s="37"/>
      <c r="I768" s="54"/>
    </row>
    <row r="769" spans="1:9" x14ac:dyDescent="0.5">
      <c r="A769" s="293"/>
      <c r="B769" s="1"/>
      <c r="C769" s="41"/>
      <c r="D769" s="1"/>
      <c r="E769" s="294"/>
      <c r="F769" s="294"/>
      <c r="G769" s="488"/>
      <c r="H769" s="37"/>
      <c r="I769" s="54"/>
    </row>
    <row r="770" spans="1:9" x14ac:dyDescent="0.5">
      <c r="A770" s="293"/>
      <c r="B770" s="1"/>
      <c r="C770" s="41"/>
      <c r="D770" s="1"/>
      <c r="E770" s="293"/>
      <c r="F770" s="293"/>
      <c r="G770" s="486"/>
      <c r="H770" s="37"/>
      <c r="I770" s="54"/>
    </row>
    <row r="771" spans="1:9" x14ac:dyDescent="0.5">
      <c r="A771" s="293"/>
      <c r="B771" s="1"/>
      <c r="C771" s="1"/>
      <c r="D771" s="1"/>
      <c r="E771" s="294"/>
      <c r="F771" s="294"/>
      <c r="G771" s="488"/>
      <c r="H771" s="1"/>
      <c r="I771" s="54"/>
    </row>
    <row r="772" spans="1:9" x14ac:dyDescent="0.5">
      <c r="A772" s="293"/>
      <c r="B772" s="1"/>
      <c r="C772" s="1"/>
      <c r="D772" s="1"/>
      <c r="E772" s="294"/>
      <c r="F772" s="294"/>
      <c r="G772" s="488"/>
      <c r="H772" s="1"/>
      <c r="I772" s="58"/>
    </row>
    <row r="773" spans="1:9" x14ac:dyDescent="0.5">
      <c r="A773" s="293"/>
      <c r="B773" s="1"/>
      <c r="C773" s="1"/>
      <c r="D773" s="1"/>
      <c r="E773" s="294"/>
      <c r="F773" s="294"/>
      <c r="G773" s="486"/>
      <c r="H773" s="1"/>
      <c r="I773" s="54"/>
    </row>
    <row r="774" spans="1:9" x14ac:dyDescent="0.5">
      <c r="A774" s="293"/>
      <c r="B774" s="1"/>
      <c r="C774" s="1"/>
      <c r="D774" s="1"/>
      <c r="E774" s="293"/>
      <c r="F774" s="293"/>
      <c r="G774" s="486"/>
      <c r="H774" s="1"/>
      <c r="I774" s="58"/>
    </row>
    <row r="775" spans="1:9" x14ac:dyDescent="0.5">
      <c r="A775" s="293"/>
      <c r="B775" s="1"/>
      <c r="C775" s="1"/>
      <c r="D775" s="1"/>
      <c r="E775" s="294"/>
      <c r="F775" s="294"/>
      <c r="G775" s="488"/>
      <c r="H775" s="1"/>
      <c r="I775" s="54"/>
    </row>
    <row r="776" spans="1:9" x14ac:dyDescent="0.5">
      <c r="A776" s="293"/>
      <c r="B776" s="1"/>
      <c r="C776" s="1"/>
      <c r="D776" s="1"/>
      <c r="E776" s="293"/>
      <c r="F776" s="293"/>
      <c r="G776" s="486"/>
      <c r="H776" s="1"/>
      <c r="I776" s="58"/>
    </row>
    <row r="777" spans="1:9" x14ac:dyDescent="0.5">
      <c r="A777" s="293"/>
      <c r="B777" s="1"/>
      <c r="C777" s="1"/>
      <c r="D777" s="1"/>
      <c r="E777" s="294"/>
      <c r="F777" s="294"/>
      <c r="G777" s="488"/>
      <c r="H777" s="1"/>
      <c r="I777" s="54"/>
    </row>
    <row r="778" spans="1:9" x14ac:dyDescent="0.5">
      <c r="A778" s="293"/>
      <c r="B778" s="1"/>
      <c r="C778" s="1"/>
      <c r="D778" s="1"/>
      <c r="E778" s="293"/>
      <c r="F778" s="293"/>
      <c r="G778" s="486"/>
      <c r="H778" s="1"/>
      <c r="I778" s="58"/>
    </row>
    <row r="779" spans="1:9" x14ac:dyDescent="0.5">
      <c r="A779" s="293"/>
      <c r="B779" s="1"/>
      <c r="C779" s="1"/>
      <c r="D779" s="1"/>
      <c r="E779" s="294"/>
      <c r="F779" s="294"/>
      <c r="G779" s="488"/>
      <c r="H779" s="1"/>
      <c r="I779" s="54"/>
    </row>
    <row r="780" spans="1:9" x14ac:dyDescent="0.5">
      <c r="A780" s="293"/>
      <c r="B780" s="1"/>
      <c r="C780" s="1"/>
      <c r="D780" s="1"/>
      <c r="E780" s="293"/>
      <c r="F780" s="293"/>
      <c r="G780" s="486"/>
      <c r="H780" s="1"/>
      <c r="I780" s="58"/>
    </row>
    <row r="781" spans="1:9" x14ac:dyDescent="0.5">
      <c r="A781" s="597"/>
      <c r="B781" s="597"/>
      <c r="C781" s="597"/>
      <c r="D781" s="597"/>
      <c r="E781" s="597"/>
      <c r="F781" s="597"/>
      <c r="G781" s="597"/>
      <c r="H781" s="597"/>
      <c r="I781" s="597"/>
    </row>
    <row r="782" spans="1:9" x14ac:dyDescent="0.5">
      <c r="A782" s="597"/>
      <c r="B782" s="597"/>
      <c r="C782" s="597"/>
      <c r="D782" s="597"/>
      <c r="E782" s="597"/>
      <c r="F782" s="597"/>
      <c r="G782" s="597"/>
      <c r="H782" s="597"/>
      <c r="I782" s="597"/>
    </row>
    <row r="783" spans="1:9" x14ac:dyDescent="0.5">
      <c r="A783" s="596"/>
      <c r="B783" s="596"/>
      <c r="C783" s="596"/>
      <c r="D783" s="596"/>
      <c r="E783" s="596"/>
      <c r="F783" s="596"/>
      <c r="G783" s="596"/>
      <c r="H783" s="596"/>
      <c r="I783" s="596"/>
    </row>
    <row r="784" spans="1:9" x14ac:dyDescent="0.5">
      <c r="A784" s="293"/>
      <c r="B784" s="293"/>
      <c r="C784" s="293"/>
      <c r="D784" s="293"/>
      <c r="E784" s="599"/>
      <c r="F784" s="599"/>
      <c r="G784" s="599"/>
      <c r="H784" s="293"/>
      <c r="I784" s="54"/>
    </row>
    <row r="785" spans="1:9" x14ac:dyDescent="0.5">
      <c r="A785" s="293"/>
      <c r="B785" s="293"/>
      <c r="C785" s="293"/>
      <c r="D785" s="293"/>
      <c r="E785" s="293"/>
      <c r="F785" s="293"/>
      <c r="G785" s="486"/>
      <c r="H785" s="1"/>
      <c r="I785" s="54"/>
    </row>
    <row r="786" spans="1:9" x14ac:dyDescent="0.5">
      <c r="A786" s="293"/>
      <c r="B786" s="1"/>
      <c r="C786" s="1"/>
      <c r="D786" s="1"/>
      <c r="E786" s="293"/>
      <c r="F786" s="293"/>
      <c r="G786" s="488"/>
      <c r="H786" s="1"/>
      <c r="I786" s="54"/>
    </row>
    <row r="787" spans="1:9" x14ac:dyDescent="0.5">
      <c r="A787" s="293"/>
      <c r="B787" s="1"/>
      <c r="C787" s="1"/>
      <c r="D787" s="1"/>
      <c r="E787" s="293"/>
      <c r="F787" s="293"/>
      <c r="G787" s="486"/>
      <c r="H787" s="1"/>
      <c r="I787" s="54"/>
    </row>
    <row r="788" spans="1:9" x14ac:dyDescent="0.5">
      <c r="A788" s="293"/>
      <c r="B788" s="1"/>
      <c r="C788" s="1"/>
      <c r="D788" s="1"/>
      <c r="E788" s="293"/>
      <c r="F788" s="293"/>
      <c r="G788" s="488"/>
      <c r="H788" s="1"/>
      <c r="I788" s="54"/>
    </row>
    <row r="789" spans="1:9" x14ac:dyDescent="0.5">
      <c r="A789" s="293"/>
      <c r="B789" s="1"/>
      <c r="C789" s="1"/>
      <c r="D789" s="1"/>
      <c r="E789" s="293"/>
      <c r="F789" s="293"/>
      <c r="G789" s="486"/>
      <c r="H789" s="1"/>
      <c r="I789" s="54"/>
    </row>
    <row r="790" spans="1:9" x14ac:dyDescent="0.5">
      <c r="A790" s="293"/>
      <c r="B790" s="1"/>
      <c r="C790" s="1"/>
      <c r="D790" s="1"/>
      <c r="E790" s="293"/>
      <c r="F790" s="294"/>
      <c r="G790" s="488"/>
      <c r="H790" s="1"/>
      <c r="I790" s="54"/>
    </row>
    <row r="791" spans="1:9" x14ac:dyDescent="0.5">
      <c r="A791" s="293"/>
      <c r="B791" s="1"/>
      <c r="C791" s="1"/>
      <c r="D791" s="1"/>
      <c r="E791" s="293"/>
      <c r="F791" s="293"/>
      <c r="G791" s="486"/>
      <c r="H791" s="1"/>
      <c r="I791" s="54"/>
    </row>
    <row r="792" spans="1:9" x14ac:dyDescent="0.5">
      <c r="A792" s="293"/>
      <c r="B792" s="1"/>
      <c r="C792" s="1"/>
      <c r="D792" s="1"/>
      <c r="E792" s="293"/>
      <c r="F792" s="293"/>
      <c r="G792" s="486"/>
      <c r="H792" s="1"/>
      <c r="I792" s="54"/>
    </row>
    <row r="793" spans="1:9" x14ac:dyDescent="0.5">
      <c r="A793" s="293"/>
      <c r="B793" s="1"/>
      <c r="C793" s="1"/>
      <c r="D793" s="1"/>
      <c r="E793" s="294"/>
      <c r="F793" s="294"/>
      <c r="G793" s="488"/>
      <c r="H793" s="1"/>
      <c r="I793" s="54"/>
    </row>
    <row r="794" spans="1:9" x14ac:dyDescent="0.5">
      <c r="A794" s="293"/>
      <c r="B794" s="1"/>
      <c r="C794" s="1"/>
      <c r="D794" s="1"/>
      <c r="E794" s="293"/>
      <c r="F794" s="293"/>
      <c r="G794" s="486"/>
      <c r="H794" s="1"/>
      <c r="I794" s="54"/>
    </row>
    <row r="795" spans="1:9" x14ac:dyDescent="0.5">
      <c r="A795" s="293"/>
      <c r="B795" s="1"/>
      <c r="C795" s="1"/>
      <c r="D795" s="1"/>
      <c r="E795" s="294"/>
      <c r="F795" s="294"/>
      <c r="G795" s="488"/>
      <c r="H795" s="41"/>
      <c r="I795" s="54"/>
    </row>
    <row r="796" spans="1:9" x14ac:dyDescent="0.5">
      <c r="A796" s="293"/>
      <c r="B796" s="1"/>
      <c r="C796" s="1"/>
      <c r="D796" s="1"/>
      <c r="E796" s="293"/>
      <c r="F796" s="293"/>
      <c r="G796" s="486"/>
      <c r="H796" s="41"/>
      <c r="I796" s="54"/>
    </row>
    <row r="797" spans="1:9" x14ac:dyDescent="0.5">
      <c r="A797" s="293"/>
      <c r="B797" s="1"/>
      <c r="C797" s="1"/>
      <c r="D797" s="1"/>
      <c r="E797" s="293"/>
      <c r="F797" s="293"/>
      <c r="G797" s="488"/>
      <c r="H797" s="1"/>
      <c r="I797" s="54"/>
    </row>
    <row r="798" spans="1:9" x14ac:dyDescent="0.5">
      <c r="A798" s="293"/>
      <c r="B798" s="1"/>
      <c r="C798" s="1"/>
      <c r="D798" s="1"/>
      <c r="E798" s="294"/>
      <c r="F798" s="294"/>
      <c r="G798" s="488"/>
      <c r="H798" s="1"/>
      <c r="I798" s="54"/>
    </row>
    <row r="799" spans="1:9" x14ac:dyDescent="0.5">
      <c r="A799" s="293"/>
      <c r="B799" s="1"/>
      <c r="C799" s="1"/>
      <c r="D799" s="1"/>
      <c r="E799" s="293"/>
      <c r="F799" s="293"/>
      <c r="G799" s="486"/>
      <c r="H799" s="1"/>
      <c r="I799" s="54"/>
    </row>
    <row r="800" spans="1:9" x14ac:dyDescent="0.5">
      <c r="A800" s="293"/>
      <c r="B800" s="1"/>
      <c r="C800" s="1"/>
      <c r="D800" s="1"/>
      <c r="E800" s="293"/>
      <c r="F800" s="293"/>
      <c r="G800" s="486"/>
      <c r="H800" s="1"/>
      <c r="I800" s="54"/>
    </row>
    <row r="801" spans="1:9" x14ac:dyDescent="0.5">
      <c r="A801" s="293"/>
      <c r="B801" s="1"/>
      <c r="C801" s="1"/>
      <c r="D801" s="1"/>
      <c r="E801" s="294"/>
      <c r="F801" s="294"/>
      <c r="G801" s="488"/>
      <c r="H801" s="1"/>
      <c r="I801" s="54"/>
    </row>
    <row r="802" spans="1:9" x14ac:dyDescent="0.5">
      <c r="A802" s="293"/>
      <c r="B802" s="1"/>
      <c r="C802" s="1"/>
      <c r="D802" s="1"/>
      <c r="E802" s="293"/>
      <c r="F802" s="293"/>
      <c r="G802" s="486"/>
      <c r="H802" s="1"/>
      <c r="I802" s="54"/>
    </row>
    <row r="803" spans="1:9" x14ac:dyDescent="0.5">
      <c r="A803" s="293"/>
      <c r="B803" s="1"/>
      <c r="C803" s="1"/>
      <c r="D803" s="1"/>
      <c r="E803" s="293"/>
      <c r="F803" s="293"/>
      <c r="G803" s="488"/>
      <c r="H803" s="1"/>
      <c r="I803" s="54"/>
    </row>
    <row r="804" spans="1:9" x14ac:dyDescent="0.5">
      <c r="A804" s="293"/>
      <c r="B804" s="1"/>
      <c r="C804" s="1"/>
      <c r="D804" s="1"/>
      <c r="E804" s="294"/>
      <c r="F804" s="294"/>
      <c r="G804" s="488"/>
      <c r="H804" s="1"/>
      <c r="I804" s="54"/>
    </row>
    <row r="805" spans="1:9" x14ac:dyDescent="0.5">
      <c r="A805" s="293"/>
      <c r="B805" s="1"/>
      <c r="C805" s="1"/>
      <c r="D805" s="1"/>
      <c r="E805" s="293"/>
      <c r="F805" s="293"/>
      <c r="G805" s="486"/>
      <c r="H805" s="1"/>
      <c r="I805" s="54"/>
    </row>
    <row r="806" spans="1:9" x14ac:dyDescent="0.5">
      <c r="A806" s="293"/>
      <c r="B806" s="1"/>
      <c r="C806" s="1"/>
      <c r="D806" s="1"/>
      <c r="E806" s="293"/>
      <c r="F806" s="293"/>
      <c r="G806" s="488"/>
      <c r="H806" s="1"/>
      <c r="I806" s="54"/>
    </row>
    <row r="807" spans="1:9" x14ac:dyDescent="0.5">
      <c r="A807" s="597"/>
      <c r="B807" s="597"/>
      <c r="C807" s="597"/>
      <c r="D807" s="597"/>
      <c r="E807" s="597"/>
      <c r="F807" s="597"/>
      <c r="G807" s="597"/>
      <c r="H807" s="597"/>
      <c r="I807" s="597"/>
    </row>
    <row r="808" spans="1:9" x14ac:dyDescent="0.5">
      <c r="A808" s="596"/>
      <c r="B808" s="596"/>
      <c r="C808" s="596"/>
      <c r="D808" s="596"/>
      <c r="E808" s="596"/>
      <c r="F808" s="596"/>
      <c r="G808" s="596"/>
      <c r="H808" s="596"/>
      <c r="I808" s="596"/>
    </row>
    <row r="809" spans="1:9" x14ac:dyDescent="0.5">
      <c r="A809" s="293"/>
      <c r="B809" s="293"/>
      <c r="C809" s="293"/>
      <c r="D809" s="293"/>
      <c r="E809" s="599"/>
      <c r="F809" s="599"/>
      <c r="G809" s="599"/>
      <c r="H809" s="293"/>
      <c r="I809" s="54"/>
    </row>
    <row r="810" spans="1:9" x14ac:dyDescent="0.5">
      <c r="A810" s="293"/>
      <c r="B810" s="293"/>
      <c r="C810" s="293"/>
      <c r="D810" s="293"/>
      <c r="E810" s="293"/>
      <c r="F810" s="293"/>
      <c r="G810" s="486"/>
      <c r="H810" s="1"/>
      <c r="I810" s="54"/>
    </row>
    <row r="811" spans="1:9" x14ac:dyDescent="0.5">
      <c r="A811" s="293"/>
      <c r="B811" s="1"/>
      <c r="C811" s="1"/>
      <c r="D811" s="1"/>
      <c r="E811" s="294"/>
      <c r="F811" s="294"/>
      <c r="G811" s="488"/>
      <c r="H811" s="1"/>
      <c r="I811" s="54"/>
    </row>
    <row r="812" spans="1:9" x14ac:dyDescent="0.5">
      <c r="A812" s="293"/>
      <c r="B812" s="1"/>
      <c r="C812" s="1"/>
      <c r="D812" s="1"/>
      <c r="E812" s="293"/>
      <c r="F812" s="293"/>
      <c r="G812" s="486"/>
      <c r="H812" s="1"/>
      <c r="I812" s="58"/>
    </row>
    <row r="813" spans="1:9" x14ac:dyDescent="0.5">
      <c r="A813" s="293"/>
      <c r="B813" s="1"/>
      <c r="C813" s="41"/>
      <c r="D813" s="1"/>
      <c r="E813" s="294"/>
      <c r="F813" s="294"/>
      <c r="G813" s="488"/>
      <c r="H813" s="37"/>
      <c r="I813" s="54"/>
    </row>
    <row r="814" spans="1:9" x14ac:dyDescent="0.5">
      <c r="A814" s="293"/>
      <c r="B814" s="1"/>
      <c r="C814" s="41"/>
      <c r="D814" s="1"/>
      <c r="E814" s="293"/>
      <c r="F814" s="293"/>
      <c r="G814" s="486"/>
      <c r="H814" s="37"/>
      <c r="I814" s="54"/>
    </row>
    <row r="815" spans="1:9" x14ac:dyDescent="0.5">
      <c r="A815" s="293"/>
      <c r="B815" s="1"/>
      <c r="C815" s="41"/>
      <c r="D815" s="1"/>
      <c r="E815" s="293"/>
      <c r="F815" s="294"/>
      <c r="G815" s="488"/>
      <c r="H815" s="37"/>
      <c r="I815" s="54"/>
    </row>
    <row r="816" spans="1:9" x14ac:dyDescent="0.5">
      <c r="A816" s="293"/>
      <c r="B816" s="1"/>
      <c r="C816" s="41"/>
      <c r="D816" s="1"/>
      <c r="E816" s="293"/>
      <c r="F816" s="293"/>
      <c r="G816" s="486"/>
      <c r="H816" s="37"/>
      <c r="I816" s="54"/>
    </row>
    <row r="817" spans="1:9" x14ac:dyDescent="0.5">
      <c r="A817" s="293"/>
      <c r="B817" s="1"/>
      <c r="C817" s="1"/>
      <c r="D817" s="1"/>
      <c r="E817" s="294"/>
      <c r="F817" s="294"/>
      <c r="G817" s="488"/>
      <c r="H817" s="1"/>
      <c r="I817" s="54"/>
    </row>
    <row r="818" spans="1:9" x14ac:dyDescent="0.5">
      <c r="A818" s="293"/>
      <c r="B818" s="1"/>
      <c r="C818" s="1"/>
      <c r="D818" s="1"/>
      <c r="E818" s="293"/>
      <c r="F818" s="293"/>
      <c r="G818" s="486"/>
      <c r="H818" s="1"/>
      <c r="I818" s="54"/>
    </row>
    <row r="819" spans="1:9" x14ac:dyDescent="0.5">
      <c r="A819" s="293"/>
      <c r="B819" s="1"/>
      <c r="C819" s="1"/>
      <c r="D819" s="1"/>
      <c r="E819" s="294"/>
      <c r="F819" s="294"/>
      <c r="G819" s="488"/>
      <c r="H819" s="1"/>
      <c r="I819" s="54"/>
    </row>
    <row r="820" spans="1:9" x14ac:dyDescent="0.5">
      <c r="A820" s="293"/>
      <c r="B820" s="1"/>
      <c r="C820" s="1"/>
      <c r="D820" s="1"/>
      <c r="E820" s="293"/>
      <c r="F820" s="293"/>
      <c r="G820" s="486"/>
      <c r="H820" s="1"/>
      <c r="I820" s="54"/>
    </row>
    <row r="821" spans="1:9" x14ac:dyDescent="0.5">
      <c r="A821" s="293"/>
      <c r="B821" s="1"/>
      <c r="C821" s="1"/>
      <c r="D821" s="1"/>
      <c r="E821" s="293"/>
      <c r="F821" s="293"/>
      <c r="G821" s="486"/>
      <c r="H821" s="1"/>
      <c r="I821" s="54"/>
    </row>
    <row r="822" spans="1:9" x14ac:dyDescent="0.5">
      <c r="A822" s="293"/>
      <c r="B822" s="293"/>
      <c r="C822" s="37"/>
      <c r="D822" s="37"/>
      <c r="E822" s="294"/>
      <c r="F822" s="294"/>
      <c r="G822" s="488"/>
      <c r="H822" s="37"/>
      <c r="I822" s="54"/>
    </row>
    <row r="823" spans="1:9" x14ac:dyDescent="0.5">
      <c r="A823" s="293"/>
      <c r="B823" s="293"/>
      <c r="C823" s="37"/>
      <c r="D823" s="37"/>
      <c r="E823" s="293"/>
      <c r="F823" s="293"/>
      <c r="G823" s="486"/>
      <c r="H823" s="37"/>
      <c r="I823" s="54"/>
    </row>
    <row r="824" spans="1:9" x14ac:dyDescent="0.5">
      <c r="A824" s="293"/>
      <c r="B824" s="293"/>
      <c r="C824" s="37"/>
      <c r="D824" s="37"/>
      <c r="E824" s="294"/>
      <c r="F824" s="294"/>
      <c r="G824" s="488"/>
      <c r="H824" s="37"/>
      <c r="I824" s="54"/>
    </row>
    <row r="825" spans="1:9" x14ac:dyDescent="0.5">
      <c r="A825" s="293"/>
      <c r="B825" s="293"/>
      <c r="C825" s="37"/>
      <c r="D825" s="37"/>
      <c r="E825" s="293"/>
      <c r="F825" s="293"/>
      <c r="G825" s="486"/>
      <c r="H825" s="37"/>
      <c r="I825" s="54"/>
    </row>
    <row r="826" spans="1:9" x14ac:dyDescent="0.5">
      <c r="A826" s="293"/>
      <c r="B826" s="42"/>
      <c r="C826" s="37"/>
      <c r="D826" s="37"/>
      <c r="E826" s="294"/>
      <c r="F826" s="294"/>
      <c r="G826" s="486"/>
      <c r="H826" s="1"/>
      <c r="I826" s="54"/>
    </row>
    <row r="827" spans="1:9" x14ac:dyDescent="0.5">
      <c r="A827" s="293"/>
      <c r="B827" s="42"/>
      <c r="C827" s="37"/>
      <c r="D827" s="37"/>
      <c r="E827" s="1"/>
      <c r="F827" s="1"/>
      <c r="G827" s="486"/>
      <c r="H827" s="1"/>
      <c r="I827" s="54"/>
    </row>
    <row r="828" spans="1:9" x14ac:dyDescent="0.5">
      <c r="A828" s="293"/>
      <c r="B828" s="42"/>
      <c r="C828" s="37"/>
      <c r="D828" s="37"/>
      <c r="E828" s="294"/>
      <c r="F828" s="294"/>
      <c r="G828" s="486"/>
      <c r="H828" s="1"/>
      <c r="I828" s="54"/>
    </row>
    <row r="829" spans="1:9" x14ac:dyDescent="0.5">
      <c r="A829" s="293"/>
      <c r="B829" s="42"/>
      <c r="C829" s="37"/>
      <c r="D829" s="37"/>
      <c r="E829" s="1"/>
      <c r="F829" s="1"/>
      <c r="G829" s="486"/>
      <c r="H829" s="1"/>
      <c r="I829" s="54"/>
    </row>
    <row r="830" spans="1:9" x14ac:dyDescent="0.5">
      <c r="A830" s="293"/>
      <c r="B830" s="42"/>
      <c r="C830" s="37"/>
      <c r="D830" s="37"/>
      <c r="E830" s="294"/>
      <c r="F830" s="294"/>
      <c r="G830" s="486"/>
      <c r="H830" s="1"/>
      <c r="I830" s="54"/>
    </row>
    <row r="831" spans="1:9" x14ac:dyDescent="0.5">
      <c r="A831" s="293"/>
      <c r="B831" s="42"/>
      <c r="C831" s="37"/>
      <c r="D831" s="37"/>
      <c r="E831" s="1"/>
      <c r="F831" s="1"/>
      <c r="G831" s="486"/>
      <c r="H831" s="1"/>
      <c r="I831" s="54"/>
    </row>
    <row r="832" spans="1:9" x14ac:dyDescent="0.5">
      <c r="A832" s="597"/>
      <c r="B832" s="597"/>
      <c r="C832" s="597"/>
      <c r="D832" s="597"/>
      <c r="E832" s="597"/>
      <c r="F832" s="597"/>
      <c r="G832" s="597"/>
      <c r="H832" s="597"/>
      <c r="I832" s="597"/>
    </row>
    <row r="833" spans="1:9" x14ac:dyDescent="0.5">
      <c r="A833" s="596"/>
      <c r="B833" s="596"/>
      <c r="C833" s="596"/>
      <c r="D833" s="596"/>
      <c r="E833" s="596"/>
      <c r="F833" s="596"/>
      <c r="G833" s="596"/>
      <c r="H833" s="596"/>
      <c r="I833" s="596"/>
    </row>
    <row r="834" spans="1:9" x14ac:dyDescent="0.5">
      <c r="A834" s="293"/>
      <c r="B834" s="293"/>
      <c r="C834" s="293"/>
      <c r="D834" s="293"/>
      <c r="E834" s="599"/>
      <c r="F834" s="599"/>
      <c r="G834" s="599"/>
      <c r="H834" s="293"/>
      <c r="I834" s="54"/>
    </row>
    <row r="835" spans="1:9" x14ac:dyDescent="0.5">
      <c r="A835" s="293"/>
      <c r="B835" s="293"/>
      <c r="C835" s="293"/>
      <c r="D835" s="293"/>
      <c r="E835" s="293"/>
      <c r="F835" s="293"/>
      <c r="G835" s="486"/>
      <c r="H835" s="1"/>
      <c r="I835" s="54"/>
    </row>
    <row r="836" spans="1:9" x14ac:dyDescent="0.5">
      <c r="A836" s="293"/>
      <c r="B836" s="42"/>
      <c r="C836" s="1"/>
      <c r="D836" s="1"/>
      <c r="E836" s="294"/>
      <c r="F836" s="294"/>
      <c r="G836" s="488"/>
      <c r="H836" s="1"/>
      <c r="I836" s="54"/>
    </row>
    <row r="837" spans="1:9" x14ac:dyDescent="0.5">
      <c r="A837" s="293"/>
      <c r="B837" s="42"/>
      <c r="C837" s="1"/>
      <c r="D837" s="293"/>
      <c r="E837" s="1"/>
      <c r="F837" s="1"/>
      <c r="G837" s="486"/>
      <c r="H837" s="1"/>
      <c r="I837" s="54"/>
    </row>
    <row r="838" spans="1:9" x14ac:dyDescent="0.5">
      <c r="A838" s="293"/>
      <c r="B838" s="42"/>
      <c r="C838" s="1"/>
      <c r="D838" s="1"/>
      <c r="E838" s="294"/>
      <c r="F838" s="294"/>
      <c r="G838" s="488"/>
      <c r="H838" s="1"/>
      <c r="I838" s="54"/>
    </row>
    <row r="839" spans="1:9" x14ac:dyDescent="0.5">
      <c r="A839" s="293"/>
      <c r="B839" s="42"/>
      <c r="C839" s="1"/>
      <c r="D839" s="293"/>
      <c r="E839" s="1"/>
      <c r="F839" s="1"/>
      <c r="G839" s="486"/>
      <c r="H839" s="1"/>
      <c r="I839" s="54"/>
    </row>
    <row r="840" spans="1:9" x14ac:dyDescent="0.5">
      <c r="A840" s="293"/>
      <c r="B840" s="1"/>
      <c r="C840" s="1"/>
      <c r="D840" s="293"/>
      <c r="E840" s="294"/>
      <c r="F840" s="294"/>
      <c r="G840" s="488"/>
      <c r="H840" s="1"/>
      <c r="I840" s="54"/>
    </row>
    <row r="841" spans="1:9" x14ac:dyDescent="0.5">
      <c r="A841" s="293"/>
      <c r="B841" s="1"/>
      <c r="C841" s="1"/>
      <c r="D841" s="1"/>
      <c r="E841" s="294"/>
      <c r="F841" s="294"/>
      <c r="G841" s="488"/>
      <c r="H841" s="1"/>
      <c r="I841" s="58"/>
    </row>
    <row r="842" spans="1:9" x14ac:dyDescent="0.5">
      <c r="A842" s="293"/>
      <c r="B842" s="1"/>
      <c r="C842" s="1"/>
      <c r="D842" s="293"/>
      <c r="E842" s="294"/>
      <c r="F842" s="294"/>
      <c r="G842" s="488"/>
      <c r="H842" s="1"/>
      <c r="I842" s="54"/>
    </row>
    <row r="843" spans="1:9" x14ac:dyDescent="0.5">
      <c r="A843" s="293"/>
      <c r="B843" s="1"/>
      <c r="C843" s="1"/>
      <c r="D843" s="1"/>
      <c r="E843" s="294"/>
      <c r="F843" s="294"/>
      <c r="G843" s="488"/>
      <c r="H843" s="1"/>
      <c r="I843" s="58"/>
    </row>
    <row r="844" spans="1:9" x14ac:dyDescent="0.5">
      <c r="A844" s="293"/>
      <c r="B844" s="1"/>
      <c r="C844" s="1"/>
      <c r="D844" s="1"/>
      <c r="E844" s="294"/>
      <c r="F844" s="294"/>
      <c r="G844" s="488"/>
      <c r="H844" s="1"/>
      <c r="I844" s="58"/>
    </row>
    <row r="845" spans="1:9" x14ac:dyDescent="0.5">
      <c r="A845" s="293"/>
      <c r="B845" s="1"/>
      <c r="C845" s="1"/>
      <c r="D845" s="293"/>
      <c r="E845" s="294"/>
      <c r="F845" s="294"/>
      <c r="G845" s="488"/>
      <c r="H845" s="1"/>
      <c r="I845" s="54"/>
    </row>
    <row r="846" spans="1:9" x14ac:dyDescent="0.5">
      <c r="A846" s="293"/>
      <c r="B846" s="1"/>
      <c r="C846" s="1"/>
      <c r="D846" s="1"/>
      <c r="E846" s="294"/>
      <c r="F846" s="294"/>
      <c r="G846" s="488"/>
      <c r="H846" s="1"/>
      <c r="I846" s="58"/>
    </row>
    <row r="847" spans="1:9" x14ac:dyDescent="0.5">
      <c r="A847" s="293"/>
      <c r="B847" s="1"/>
      <c r="C847" s="1"/>
      <c r="D847" s="1"/>
      <c r="E847" s="294"/>
      <c r="F847" s="294"/>
      <c r="G847" s="488"/>
      <c r="H847" s="1"/>
      <c r="I847" s="58"/>
    </row>
    <row r="848" spans="1:9" x14ac:dyDescent="0.5">
      <c r="A848" s="293"/>
      <c r="B848" s="1"/>
      <c r="C848" s="1"/>
      <c r="D848" s="293"/>
      <c r="E848" s="294"/>
      <c r="F848" s="294"/>
      <c r="G848" s="488"/>
      <c r="H848" s="1"/>
      <c r="I848" s="54"/>
    </row>
    <row r="849" spans="1:9" x14ac:dyDescent="0.5">
      <c r="A849" s="293"/>
      <c r="B849" s="1"/>
      <c r="C849" s="1"/>
      <c r="D849" s="1"/>
      <c r="E849" s="294"/>
      <c r="F849" s="294"/>
      <c r="G849" s="488"/>
      <c r="H849" s="1"/>
      <c r="I849" s="58"/>
    </row>
    <row r="850" spans="1:9" x14ac:dyDescent="0.5">
      <c r="A850" s="293"/>
      <c r="B850" s="1"/>
      <c r="C850" s="1"/>
      <c r="D850" s="1"/>
      <c r="E850" s="294"/>
      <c r="F850" s="294"/>
      <c r="G850" s="488"/>
      <c r="H850" s="1"/>
      <c r="I850" s="58"/>
    </row>
    <row r="851" spans="1:9" x14ac:dyDescent="0.5">
      <c r="A851" s="293"/>
      <c r="B851" s="1"/>
      <c r="C851" s="1"/>
      <c r="D851" s="293"/>
      <c r="E851" s="294"/>
      <c r="F851" s="294"/>
      <c r="G851" s="488"/>
      <c r="H851" s="1"/>
      <c r="I851" s="54"/>
    </row>
    <row r="852" spans="1:9" x14ac:dyDescent="0.5">
      <c r="A852" s="293"/>
      <c r="B852" s="1"/>
      <c r="C852" s="1"/>
      <c r="D852" s="1"/>
      <c r="E852" s="294"/>
      <c r="F852" s="294"/>
      <c r="G852" s="488"/>
      <c r="H852" s="1"/>
      <c r="I852" s="58"/>
    </row>
    <row r="853" spans="1:9" x14ac:dyDescent="0.5">
      <c r="A853" s="293"/>
      <c r="B853" s="1"/>
      <c r="C853" s="1"/>
      <c r="D853" s="1"/>
      <c r="E853" s="294"/>
      <c r="F853" s="294"/>
      <c r="G853" s="488"/>
      <c r="H853" s="1"/>
      <c r="I853" s="58"/>
    </row>
    <row r="854" spans="1:9" x14ac:dyDescent="0.5">
      <c r="A854" s="293"/>
      <c r="B854" s="1"/>
      <c r="C854" s="1"/>
      <c r="D854" s="293"/>
      <c r="E854" s="294"/>
      <c r="F854" s="294"/>
      <c r="G854" s="488"/>
      <c r="H854" s="1"/>
      <c r="I854" s="54"/>
    </row>
    <row r="855" spans="1:9" x14ac:dyDescent="0.5">
      <c r="A855" s="293"/>
      <c r="B855" s="1"/>
      <c r="C855" s="1"/>
      <c r="D855" s="1"/>
      <c r="E855" s="294"/>
      <c r="F855" s="294"/>
      <c r="G855" s="488"/>
      <c r="H855" s="1"/>
      <c r="I855" s="58"/>
    </row>
    <row r="856" spans="1:9" x14ac:dyDescent="0.5">
      <c r="A856" s="293"/>
      <c r="B856" s="1"/>
      <c r="C856" s="1"/>
      <c r="D856" s="1"/>
      <c r="E856" s="294"/>
      <c r="F856" s="294"/>
      <c r="G856" s="488"/>
      <c r="H856" s="1"/>
      <c r="I856" s="58"/>
    </row>
    <row r="857" spans="1:9" x14ac:dyDescent="0.5">
      <c r="A857" s="597"/>
      <c r="B857" s="597"/>
      <c r="C857" s="597"/>
      <c r="D857" s="597"/>
      <c r="E857" s="597"/>
      <c r="F857" s="597"/>
      <c r="G857" s="597"/>
      <c r="H857" s="597"/>
      <c r="I857" s="597"/>
    </row>
    <row r="858" spans="1:9" x14ac:dyDescent="0.5">
      <c r="A858" s="596"/>
      <c r="B858" s="596"/>
      <c r="C858" s="596"/>
      <c r="D858" s="596"/>
      <c r="E858" s="596"/>
      <c r="F858" s="596"/>
      <c r="G858" s="596"/>
      <c r="H858" s="596"/>
      <c r="I858" s="596"/>
    </row>
    <row r="859" spans="1:9" x14ac:dyDescent="0.5">
      <c r="A859" s="293"/>
      <c r="B859" s="293"/>
      <c r="C859" s="293"/>
      <c r="D859" s="293"/>
      <c r="E859" s="599"/>
      <c r="F859" s="599"/>
      <c r="G859" s="599"/>
      <c r="H859" s="293"/>
      <c r="I859" s="54"/>
    </row>
    <row r="860" spans="1:9" x14ac:dyDescent="0.5">
      <c r="A860" s="293"/>
      <c r="B860" s="293"/>
      <c r="C860" s="293"/>
      <c r="D860" s="293"/>
      <c r="E860" s="293"/>
      <c r="F860" s="293"/>
      <c r="G860" s="486"/>
      <c r="H860" s="1"/>
      <c r="I860" s="54"/>
    </row>
    <row r="861" spans="1:9" x14ac:dyDescent="0.5">
      <c r="A861" s="293"/>
      <c r="B861" s="1"/>
      <c r="C861" s="1"/>
      <c r="D861" s="293"/>
      <c r="E861" s="294"/>
      <c r="F861" s="294"/>
      <c r="G861" s="488"/>
      <c r="H861" s="1"/>
      <c r="I861" s="54"/>
    </row>
    <row r="862" spans="1:9" x14ac:dyDescent="0.5">
      <c r="A862" s="293"/>
      <c r="B862" s="1"/>
      <c r="C862" s="1"/>
      <c r="D862" s="1"/>
      <c r="E862" s="294"/>
      <c r="F862" s="294"/>
      <c r="G862" s="488"/>
      <c r="H862" s="1"/>
      <c r="I862" s="58"/>
    </row>
    <row r="863" spans="1:9" x14ac:dyDescent="0.5">
      <c r="A863" s="293"/>
      <c r="B863" s="1"/>
      <c r="C863" s="1"/>
      <c r="D863" s="1"/>
      <c r="E863" s="294"/>
      <c r="F863" s="294"/>
      <c r="G863" s="488"/>
      <c r="H863" s="1"/>
      <c r="I863" s="58"/>
    </row>
    <row r="864" spans="1:9" x14ac:dyDescent="0.5">
      <c r="A864" s="293"/>
      <c r="B864" s="1"/>
      <c r="C864" s="1"/>
      <c r="D864" s="1"/>
      <c r="E864" s="294"/>
      <c r="F864" s="294"/>
      <c r="G864" s="488"/>
      <c r="H864" s="1"/>
      <c r="I864" s="54"/>
    </row>
    <row r="865" spans="1:9" x14ac:dyDescent="0.5">
      <c r="A865" s="293"/>
      <c r="B865" s="1"/>
      <c r="C865" s="1"/>
      <c r="D865" s="1"/>
      <c r="E865" s="294"/>
      <c r="F865" s="294"/>
      <c r="G865" s="488"/>
      <c r="H865" s="1"/>
      <c r="I865" s="58"/>
    </row>
    <row r="866" spans="1:9" x14ac:dyDescent="0.5">
      <c r="A866" s="293"/>
      <c r="B866" s="1"/>
      <c r="C866" s="1"/>
      <c r="D866" s="1"/>
      <c r="E866" s="294"/>
      <c r="F866" s="294"/>
      <c r="G866" s="488"/>
      <c r="H866" s="1"/>
      <c r="I866" s="58"/>
    </row>
    <row r="867" spans="1:9" x14ac:dyDescent="0.5">
      <c r="A867" s="293"/>
      <c r="B867" s="1"/>
      <c r="C867" s="1"/>
      <c r="D867" s="1"/>
      <c r="E867" s="294"/>
      <c r="F867" s="294"/>
      <c r="G867" s="488"/>
      <c r="H867" s="1"/>
      <c r="I867" s="54"/>
    </row>
    <row r="868" spans="1:9" x14ac:dyDescent="0.5">
      <c r="A868" s="293"/>
      <c r="B868" s="1"/>
      <c r="C868" s="1"/>
      <c r="D868" s="1"/>
      <c r="E868" s="294"/>
      <c r="F868" s="294"/>
      <c r="G868" s="488"/>
      <c r="H868" s="1"/>
      <c r="I868" s="58"/>
    </row>
    <row r="869" spans="1:9" x14ac:dyDescent="0.5">
      <c r="A869" s="293"/>
      <c r="B869" s="1"/>
      <c r="C869" s="1"/>
      <c r="D869" s="1"/>
      <c r="E869" s="294"/>
      <c r="F869" s="294"/>
      <c r="G869" s="488"/>
      <c r="H869" s="1"/>
      <c r="I869" s="58"/>
    </row>
    <row r="870" spans="1:9" x14ac:dyDescent="0.5">
      <c r="A870" s="293"/>
      <c r="B870" s="1"/>
      <c r="C870" s="1"/>
      <c r="D870" s="1"/>
      <c r="E870" s="294"/>
      <c r="F870" s="294"/>
      <c r="G870" s="488"/>
      <c r="H870" s="1"/>
      <c r="I870" s="54"/>
    </row>
    <row r="871" spans="1:9" x14ac:dyDescent="0.5">
      <c r="A871" s="293"/>
      <c r="B871" s="1"/>
      <c r="C871" s="1"/>
      <c r="D871" s="1"/>
      <c r="E871" s="293"/>
      <c r="F871" s="293"/>
      <c r="G871" s="486"/>
      <c r="H871" s="1"/>
      <c r="I871" s="54"/>
    </row>
    <row r="872" spans="1:9" x14ac:dyDescent="0.5">
      <c r="A872" s="293"/>
      <c r="B872" s="1"/>
      <c r="C872" s="1"/>
      <c r="D872" s="1"/>
      <c r="E872" s="293"/>
      <c r="F872" s="293"/>
      <c r="G872" s="488"/>
      <c r="H872" s="1"/>
      <c r="I872" s="54"/>
    </row>
    <row r="873" spans="1:9" x14ac:dyDescent="0.5">
      <c r="A873" s="293"/>
      <c r="B873" s="1"/>
      <c r="C873" s="41"/>
      <c r="D873" s="1"/>
      <c r="E873" s="294"/>
      <c r="F873" s="294"/>
      <c r="G873" s="488"/>
      <c r="H873" s="37"/>
      <c r="I873" s="54"/>
    </row>
    <row r="874" spans="1:9" x14ac:dyDescent="0.5">
      <c r="A874" s="293"/>
      <c r="B874" s="1"/>
      <c r="C874" s="41"/>
      <c r="D874" s="1"/>
      <c r="E874" s="293"/>
      <c r="F874" s="293"/>
      <c r="G874" s="486"/>
      <c r="H874" s="37"/>
      <c r="I874" s="54"/>
    </row>
    <row r="875" spans="1:9" x14ac:dyDescent="0.5">
      <c r="A875" s="293"/>
      <c r="B875" s="1"/>
      <c r="C875" s="1"/>
      <c r="D875" s="1"/>
      <c r="E875" s="294"/>
      <c r="F875" s="294"/>
      <c r="G875" s="488"/>
      <c r="H875" s="37"/>
      <c r="I875" s="54"/>
    </row>
    <row r="876" spans="1:9" x14ac:dyDescent="0.5">
      <c r="A876" s="293"/>
      <c r="B876" s="1"/>
      <c r="C876" s="41"/>
      <c r="D876" s="1"/>
      <c r="E876" s="294"/>
      <c r="F876" s="294"/>
      <c r="G876" s="488"/>
      <c r="H876" s="37"/>
      <c r="I876" s="54"/>
    </row>
    <row r="877" spans="1:9" x14ac:dyDescent="0.5">
      <c r="A877" s="293"/>
      <c r="B877" s="1"/>
      <c r="C877" s="41"/>
      <c r="D877" s="1"/>
      <c r="E877" s="293"/>
      <c r="F877" s="293"/>
      <c r="G877" s="486"/>
      <c r="H877" s="37"/>
      <c r="I877" s="54"/>
    </row>
    <row r="878" spans="1:9" x14ac:dyDescent="0.5">
      <c r="A878" s="293"/>
      <c r="B878" s="1"/>
      <c r="C878" s="1"/>
      <c r="D878" s="1"/>
      <c r="E878" s="293"/>
      <c r="F878" s="293"/>
      <c r="G878" s="488"/>
      <c r="H878" s="37"/>
      <c r="I878" s="54"/>
    </row>
    <row r="879" spans="1:9" x14ac:dyDescent="0.5">
      <c r="A879" s="293"/>
      <c r="B879" s="1"/>
      <c r="C879" s="41"/>
      <c r="D879" s="1"/>
      <c r="E879" s="294"/>
      <c r="F879" s="294"/>
      <c r="G879" s="488"/>
      <c r="H879" s="37"/>
      <c r="I879" s="54"/>
    </row>
    <row r="880" spans="1:9" x14ac:dyDescent="0.5">
      <c r="A880" s="293"/>
      <c r="B880" s="1"/>
      <c r="C880" s="41"/>
      <c r="D880" s="1"/>
      <c r="E880" s="293"/>
      <c r="F880" s="293"/>
      <c r="G880" s="486"/>
      <c r="H880" s="37"/>
      <c r="I880" s="54"/>
    </row>
    <row r="881" spans="1:9" x14ac:dyDescent="0.5">
      <c r="A881" s="293"/>
      <c r="B881" s="1"/>
      <c r="C881" s="1"/>
      <c r="D881" s="1"/>
      <c r="E881" s="293"/>
      <c r="F881" s="293"/>
      <c r="G881" s="488"/>
      <c r="H881" s="37"/>
      <c r="I881" s="54"/>
    </row>
    <row r="882" spans="1:9" x14ac:dyDescent="0.5">
      <c r="A882" s="597"/>
      <c r="B882" s="597"/>
      <c r="C882" s="597"/>
      <c r="D882" s="597"/>
      <c r="E882" s="597"/>
      <c r="F882" s="597"/>
      <c r="G882" s="597"/>
      <c r="H882" s="597"/>
      <c r="I882" s="597"/>
    </row>
    <row r="883" spans="1:9" x14ac:dyDescent="0.5">
      <c r="A883" s="596"/>
      <c r="B883" s="596"/>
      <c r="C883" s="596"/>
      <c r="D883" s="596"/>
      <c r="E883" s="596"/>
      <c r="F883" s="596"/>
      <c r="G883" s="596"/>
      <c r="H883" s="596"/>
      <c r="I883" s="596"/>
    </row>
    <row r="884" spans="1:9" x14ac:dyDescent="0.5">
      <c r="A884" s="293"/>
      <c r="B884" s="293"/>
      <c r="C884" s="293"/>
      <c r="D884" s="293"/>
      <c r="E884" s="599"/>
      <c r="F884" s="599"/>
      <c r="G884" s="599"/>
      <c r="H884" s="293"/>
      <c r="I884" s="54"/>
    </row>
    <row r="885" spans="1:9" x14ac:dyDescent="0.5">
      <c r="A885" s="293"/>
      <c r="B885" s="293"/>
      <c r="C885" s="293"/>
      <c r="D885" s="293"/>
      <c r="E885" s="293"/>
      <c r="F885" s="293"/>
      <c r="G885" s="486"/>
      <c r="H885" s="1"/>
      <c r="I885" s="54"/>
    </row>
    <row r="886" spans="1:9" x14ac:dyDescent="0.5">
      <c r="A886" s="293"/>
      <c r="B886" s="1"/>
      <c r="C886" s="41"/>
      <c r="D886" s="1"/>
      <c r="E886" s="294"/>
      <c r="F886" s="294"/>
      <c r="G886" s="488"/>
      <c r="H886" s="37"/>
      <c r="I886" s="54"/>
    </row>
    <row r="887" spans="1:9" x14ac:dyDescent="0.5">
      <c r="A887" s="293"/>
      <c r="B887" s="1"/>
      <c r="C887" s="41"/>
      <c r="D887" s="1"/>
      <c r="E887" s="293"/>
      <c r="F887" s="293"/>
      <c r="G887" s="486"/>
      <c r="H887" s="37"/>
      <c r="I887" s="54"/>
    </row>
    <row r="888" spans="1:9" x14ac:dyDescent="0.5">
      <c r="A888" s="293"/>
      <c r="B888" s="1"/>
      <c r="C888" s="1"/>
      <c r="D888" s="1"/>
      <c r="E888" s="293"/>
      <c r="F888" s="293"/>
      <c r="G888" s="488"/>
      <c r="H888" s="37"/>
      <c r="I888" s="54"/>
    </row>
    <row r="889" spans="1:9" x14ac:dyDescent="0.5">
      <c r="A889" s="293"/>
      <c r="B889" s="1"/>
      <c r="C889" s="41"/>
      <c r="D889" s="1"/>
      <c r="E889" s="294"/>
      <c r="F889" s="294"/>
      <c r="G889" s="488"/>
      <c r="H889" s="37"/>
      <c r="I889" s="54"/>
    </row>
    <row r="890" spans="1:9" x14ac:dyDescent="0.5">
      <c r="A890" s="293"/>
      <c r="B890" s="1"/>
      <c r="C890" s="41"/>
      <c r="D890" s="1"/>
      <c r="E890" s="293"/>
      <c r="F890" s="293"/>
      <c r="G890" s="486"/>
      <c r="H890" s="37"/>
      <c r="I890" s="54"/>
    </row>
    <row r="891" spans="1:9" x14ac:dyDescent="0.5">
      <c r="A891" s="293"/>
      <c r="B891" s="1"/>
      <c r="C891" s="41"/>
      <c r="D891" s="1"/>
      <c r="E891" s="294"/>
      <c r="F891" s="294"/>
      <c r="G891" s="488"/>
      <c r="H891" s="37"/>
      <c r="I891" s="54"/>
    </row>
    <row r="892" spans="1:9" x14ac:dyDescent="0.5">
      <c r="A892" s="293"/>
      <c r="B892" s="1"/>
      <c r="C892" s="41"/>
      <c r="D892" s="1"/>
      <c r="E892" s="293"/>
      <c r="F892" s="293"/>
      <c r="G892" s="486"/>
      <c r="H892" s="37"/>
      <c r="I892" s="54"/>
    </row>
    <row r="893" spans="1:9" x14ac:dyDescent="0.5">
      <c r="A893" s="293"/>
      <c r="B893" s="1"/>
      <c r="C893" s="41"/>
      <c r="D893" s="1"/>
      <c r="E893" s="294"/>
      <c r="F893" s="294"/>
      <c r="G893" s="488"/>
      <c r="H893" s="37"/>
      <c r="I893" s="54"/>
    </row>
    <row r="894" spans="1:9" x14ac:dyDescent="0.5">
      <c r="A894" s="293"/>
      <c r="B894" s="1"/>
      <c r="C894" s="41"/>
      <c r="D894" s="1"/>
      <c r="E894" s="293"/>
      <c r="F894" s="293"/>
      <c r="G894" s="486"/>
      <c r="H894" s="37"/>
      <c r="I894" s="54"/>
    </row>
    <row r="895" spans="1:9" x14ac:dyDescent="0.5">
      <c r="A895" s="293"/>
      <c r="B895" s="1"/>
      <c r="C895" s="41"/>
      <c r="D895" s="1"/>
      <c r="E895" s="293"/>
      <c r="F895" s="293"/>
      <c r="G895" s="486"/>
      <c r="H895" s="37"/>
      <c r="I895" s="54"/>
    </row>
    <row r="896" spans="1:9" x14ac:dyDescent="0.5">
      <c r="A896" s="293"/>
      <c r="B896" s="1"/>
      <c r="C896" s="41"/>
      <c r="D896" s="1"/>
      <c r="E896" s="294"/>
      <c r="F896" s="294"/>
      <c r="G896" s="488"/>
      <c r="H896" s="37"/>
      <c r="I896" s="54"/>
    </row>
    <row r="897" spans="1:9" x14ac:dyDescent="0.5">
      <c r="A897" s="293"/>
      <c r="B897" s="1"/>
      <c r="C897" s="41"/>
      <c r="D897" s="1"/>
      <c r="E897" s="293"/>
      <c r="F897" s="293"/>
      <c r="G897" s="486"/>
      <c r="H897" s="37"/>
      <c r="I897" s="54"/>
    </row>
    <row r="898" spans="1:9" x14ac:dyDescent="0.5">
      <c r="A898" s="293"/>
      <c r="B898" s="1"/>
      <c r="C898" s="41"/>
      <c r="D898" s="1"/>
      <c r="E898" s="293"/>
      <c r="F898" s="293"/>
      <c r="G898" s="486"/>
      <c r="H898" s="37"/>
      <c r="I898" s="54"/>
    </row>
    <row r="899" spans="1:9" x14ac:dyDescent="0.5">
      <c r="A899" s="293"/>
      <c r="B899" s="1"/>
      <c r="C899" s="41"/>
      <c r="D899" s="1"/>
      <c r="E899" s="294"/>
      <c r="F899" s="294"/>
      <c r="G899" s="488"/>
      <c r="H899" s="37"/>
      <c r="I899" s="54"/>
    </row>
    <row r="900" spans="1:9" x14ac:dyDescent="0.5">
      <c r="A900" s="293"/>
      <c r="B900" s="1"/>
      <c r="C900" s="41"/>
      <c r="D900" s="1"/>
      <c r="E900" s="293"/>
      <c r="F900" s="293"/>
      <c r="G900" s="486"/>
      <c r="H900" s="37"/>
      <c r="I900" s="54"/>
    </row>
    <row r="901" spans="1:9" x14ac:dyDescent="0.5">
      <c r="A901" s="293"/>
      <c r="B901" s="1"/>
      <c r="C901" s="1"/>
      <c r="D901" s="1"/>
      <c r="E901" s="294"/>
      <c r="F901" s="294"/>
      <c r="G901" s="488"/>
      <c r="H901" s="1"/>
      <c r="I901" s="54"/>
    </row>
    <row r="902" spans="1:9" x14ac:dyDescent="0.5">
      <c r="A902" s="293"/>
      <c r="B902" s="1"/>
      <c r="C902" s="1"/>
      <c r="D902" s="1"/>
      <c r="E902" s="293"/>
      <c r="F902" s="293"/>
      <c r="G902" s="486"/>
      <c r="H902" s="1"/>
      <c r="I902" s="54"/>
    </row>
    <row r="903" spans="1:9" x14ac:dyDescent="0.5">
      <c r="A903" s="293"/>
      <c r="B903" s="1"/>
      <c r="C903" s="1"/>
      <c r="D903" s="1"/>
      <c r="E903" s="293"/>
      <c r="F903" s="293"/>
      <c r="G903" s="486"/>
      <c r="H903" s="1"/>
      <c r="I903" s="54"/>
    </row>
    <row r="904" spans="1:9" x14ac:dyDescent="0.5">
      <c r="A904" s="293"/>
      <c r="B904" s="1"/>
      <c r="C904" s="1"/>
      <c r="D904" s="1"/>
      <c r="E904" s="294"/>
      <c r="F904" s="294"/>
      <c r="G904" s="488"/>
      <c r="H904" s="1"/>
      <c r="I904" s="54"/>
    </row>
    <row r="905" spans="1:9" x14ac:dyDescent="0.5">
      <c r="A905" s="293"/>
      <c r="B905" s="1"/>
      <c r="C905" s="1"/>
      <c r="D905" s="1"/>
      <c r="E905" s="293"/>
      <c r="F905" s="293"/>
      <c r="G905" s="486"/>
      <c r="H905" s="1"/>
      <c r="I905" s="54"/>
    </row>
    <row r="906" spans="1:9" x14ac:dyDescent="0.5">
      <c r="A906" s="293"/>
      <c r="B906" s="1"/>
      <c r="C906" s="1"/>
      <c r="D906" s="1"/>
      <c r="E906" s="293"/>
      <c r="F906" s="293"/>
      <c r="G906" s="486"/>
      <c r="H906" s="1"/>
      <c r="I906" s="54"/>
    </row>
    <row r="907" spans="1:9" x14ac:dyDescent="0.5">
      <c r="A907" s="597"/>
      <c r="B907" s="597"/>
      <c r="C907" s="597"/>
      <c r="D907" s="597"/>
      <c r="E907" s="597"/>
      <c r="F907" s="597"/>
      <c r="G907" s="597"/>
      <c r="H907" s="597"/>
      <c r="I907" s="597"/>
    </row>
    <row r="908" spans="1:9" x14ac:dyDescent="0.5">
      <c r="A908" s="596"/>
      <c r="B908" s="596"/>
      <c r="C908" s="596"/>
      <c r="D908" s="596"/>
      <c r="E908" s="596"/>
      <c r="F908" s="596"/>
      <c r="G908" s="596"/>
      <c r="H908" s="596"/>
      <c r="I908" s="596"/>
    </row>
    <row r="909" spans="1:9" x14ac:dyDescent="0.5">
      <c r="A909" s="293"/>
      <c r="B909" s="293"/>
      <c r="C909" s="293"/>
      <c r="D909" s="293"/>
      <c r="E909" s="599"/>
      <c r="F909" s="599"/>
      <c r="G909" s="599"/>
      <c r="H909" s="293"/>
      <c r="I909" s="54"/>
    </row>
    <row r="910" spans="1:9" x14ac:dyDescent="0.5">
      <c r="A910" s="293"/>
      <c r="B910" s="293"/>
      <c r="C910" s="293"/>
      <c r="D910" s="293"/>
      <c r="E910" s="293"/>
      <c r="F910" s="293"/>
      <c r="G910" s="486"/>
      <c r="H910" s="1"/>
      <c r="I910" s="54"/>
    </row>
    <row r="911" spans="1:9" x14ac:dyDescent="0.5">
      <c r="A911" s="293"/>
      <c r="B911" s="1"/>
      <c r="C911" s="41"/>
      <c r="D911" s="1"/>
      <c r="E911" s="294"/>
      <c r="F911" s="294"/>
      <c r="G911" s="488"/>
      <c r="H911" s="293"/>
      <c r="I911" s="54"/>
    </row>
    <row r="912" spans="1:9" x14ac:dyDescent="0.5">
      <c r="A912" s="293"/>
      <c r="B912" s="1"/>
      <c r="C912" s="41"/>
      <c r="D912" s="1"/>
      <c r="E912" s="293"/>
      <c r="F912" s="293"/>
      <c r="G912" s="486"/>
      <c r="H912" s="293"/>
      <c r="I912" s="54"/>
    </row>
    <row r="913" spans="1:9" x14ac:dyDescent="0.5">
      <c r="A913" s="293"/>
      <c r="B913" s="1"/>
      <c r="C913" s="1"/>
      <c r="D913" s="1"/>
      <c r="E913" s="293"/>
      <c r="F913" s="293"/>
      <c r="G913" s="488"/>
      <c r="H913" s="1"/>
      <c r="I913" s="54"/>
    </row>
    <row r="914" spans="1:9" x14ac:dyDescent="0.5">
      <c r="A914" s="293"/>
      <c r="B914" s="1"/>
      <c r="C914" s="1"/>
      <c r="D914" s="1"/>
      <c r="E914" s="1"/>
      <c r="F914" s="1"/>
      <c r="G914" s="486"/>
      <c r="H914" s="1"/>
      <c r="I914" s="58"/>
    </row>
    <row r="915" spans="1:9" x14ac:dyDescent="0.5">
      <c r="A915" s="293"/>
      <c r="B915" s="1"/>
      <c r="C915" s="1"/>
      <c r="D915" s="1"/>
      <c r="E915" s="1"/>
      <c r="F915" s="1"/>
      <c r="G915" s="486"/>
      <c r="H915" s="1"/>
      <c r="I915" s="58"/>
    </row>
    <row r="916" spans="1:9" x14ac:dyDescent="0.5">
      <c r="A916" s="293"/>
      <c r="B916" s="1"/>
      <c r="C916" s="1"/>
      <c r="D916" s="1"/>
      <c r="E916" s="1"/>
      <c r="F916" s="1"/>
      <c r="G916" s="486"/>
      <c r="H916" s="1"/>
      <c r="I916" s="58"/>
    </row>
    <row r="917" spans="1:9" x14ac:dyDescent="0.5">
      <c r="A917" s="293"/>
      <c r="B917" s="1"/>
      <c r="C917" s="1"/>
      <c r="D917" s="1"/>
      <c r="E917" s="1"/>
      <c r="F917" s="1"/>
      <c r="G917" s="486"/>
      <c r="H917" s="1"/>
      <c r="I917" s="58"/>
    </row>
    <row r="918" spans="1:9" x14ac:dyDescent="0.5">
      <c r="A918" s="293"/>
      <c r="B918" s="1"/>
      <c r="C918" s="1"/>
      <c r="D918" s="1"/>
      <c r="E918" s="1"/>
      <c r="F918" s="1"/>
      <c r="G918" s="486"/>
      <c r="H918" s="1"/>
      <c r="I918" s="58"/>
    </row>
    <row r="919" spans="1:9" x14ac:dyDescent="0.5">
      <c r="A919" s="293"/>
      <c r="B919" s="1"/>
      <c r="C919" s="1"/>
      <c r="D919" s="1"/>
      <c r="E919" s="1"/>
      <c r="F919" s="1"/>
      <c r="G919" s="486"/>
      <c r="H919" s="1"/>
      <c r="I919" s="58"/>
    </row>
    <row r="920" spans="1:9" x14ac:dyDescent="0.5">
      <c r="A920" s="293"/>
      <c r="B920" s="1"/>
      <c r="C920" s="1"/>
      <c r="D920" s="1"/>
      <c r="E920" s="1"/>
      <c r="F920" s="1"/>
      <c r="G920" s="486"/>
      <c r="H920" s="1"/>
      <c r="I920" s="58"/>
    </row>
    <row r="921" spans="1:9" x14ac:dyDescent="0.5">
      <c r="A921" s="293"/>
      <c r="B921" s="1"/>
      <c r="C921" s="1"/>
      <c r="D921" s="1"/>
      <c r="E921" s="1"/>
      <c r="F921" s="1"/>
      <c r="G921" s="486"/>
      <c r="H921" s="1"/>
      <c r="I921" s="58"/>
    </row>
    <row r="930" spans="1:9" x14ac:dyDescent="0.5">
      <c r="A930" s="293"/>
      <c r="B930" s="1"/>
      <c r="C930" s="41"/>
      <c r="D930" s="1"/>
      <c r="E930" s="294"/>
      <c r="F930" s="294"/>
      <c r="G930" s="488"/>
      <c r="H930" s="293"/>
      <c r="I930" s="54"/>
    </row>
    <row r="931" spans="1:9" x14ac:dyDescent="0.5">
      <c r="A931" s="293"/>
      <c r="B931" s="1"/>
      <c r="C931" s="41"/>
      <c r="D931" s="1"/>
      <c r="E931" s="293"/>
      <c r="F931" s="293"/>
      <c r="G931" s="486"/>
      <c r="H931" s="293"/>
      <c r="I931" s="54"/>
    </row>
    <row r="932" spans="1:9" x14ac:dyDescent="0.5">
      <c r="A932" s="293"/>
      <c r="B932" s="1"/>
      <c r="C932" s="1"/>
      <c r="D932" s="1"/>
      <c r="E932" s="293"/>
      <c r="F932" s="293"/>
      <c r="G932" s="488"/>
      <c r="H932" s="1"/>
      <c r="I932" s="54"/>
    </row>
  </sheetData>
  <mergeCells count="229">
    <mergeCell ref="B731:B732"/>
    <mergeCell ref="C731:C732"/>
    <mergeCell ref="E731:G731"/>
    <mergeCell ref="H731:H732"/>
    <mergeCell ref="A753:I753"/>
    <mergeCell ref="A754:I754"/>
    <mergeCell ref="A546:I546"/>
    <mergeCell ref="A572:I572"/>
    <mergeCell ref="A599:I599"/>
    <mergeCell ref="A625:I625"/>
    <mergeCell ref="A651:I651"/>
    <mergeCell ref="A677:I677"/>
    <mergeCell ref="A703:I703"/>
    <mergeCell ref="A601:A602"/>
    <mergeCell ref="B601:B602"/>
    <mergeCell ref="C601:C602"/>
    <mergeCell ref="E601:G601"/>
    <mergeCell ref="H601:H602"/>
    <mergeCell ref="A678:I678"/>
    <mergeCell ref="A679:A680"/>
    <mergeCell ref="B679:B680"/>
    <mergeCell ref="C679:C680"/>
    <mergeCell ref="E679:G679"/>
    <mergeCell ref="H679:H680"/>
    <mergeCell ref="A312:I312"/>
    <mergeCell ref="A338:I338"/>
    <mergeCell ref="A364:I364"/>
    <mergeCell ref="A390:I390"/>
    <mergeCell ref="A416:I416"/>
    <mergeCell ref="A442:I442"/>
    <mergeCell ref="A468:I468"/>
    <mergeCell ref="A494:I494"/>
    <mergeCell ref="A600:I600"/>
    <mergeCell ref="A547:I547"/>
    <mergeCell ref="A548:A549"/>
    <mergeCell ref="B548:B549"/>
    <mergeCell ref="C548:C549"/>
    <mergeCell ref="E548:G548"/>
    <mergeCell ref="H548:H549"/>
    <mergeCell ref="A574:I574"/>
    <mergeCell ref="A575:A576"/>
    <mergeCell ref="B575:B576"/>
    <mergeCell ref="C575:C576"/>
    <mergeCell ref="E575:G575"/>
    <mergeCell ref="H575:H576"/>
    <mergeCell ref="A495:I495"/>
    <mergeCell ref="A496:A497"/>
    <mergeCell ref="B496:B497"/>
    <mergeCell ref="A26:I26"/>
    <mergeCell ref="A52:I52"/>
    <mergeCell ref="A78:I78"/>
    <mergeCell ref="A104:I104"/>
    <mergeCell ref="A130:I130"/>
    <mergeCell ref="A156:I156"/>
    <mergeCell ref="A182:I182"/>
    <mergeCell ref="A208:I208"/>
    <mergeCell ref="A233:I233"/>
    <mergeCell ref="A183:I183"/>
    <mergeCell ref="A184:A185"/>
    <mergeCell ref="B184:B185"/>
    <mergeCell ref="C184:C185"/>
    <mergeCell ref="E184:G184"/>
    <mergeCell ref="H184:H185"/>
    <mergeCell ref="A209:I209"/>
    <mergeCell ref="A210:A211"/>
    <mergeCell ref="B210:B211"/>
    <mergeCell ref="C210:C211"/>
    <mergeCell ref="E210:G210"/>
    <mergeCell ref="H210:H211"/>
    <mergeCell ref="A132:A133"/>
    <mergeCell ref="B132:B133"/>
    <mergeCell ref="C132:C133"/>
    <mergeCell ref="A627:I627"/>
    <mergeCell ref="A628:A629"/>
    <mergeCell ref="B628:B629"/>
    <mergeCell ref="C628:C629"/>
    <mergeCell ref="E628:G628"/>
    <mergeCell ref="H628:H629"/>
    <mergeCell ref="A653:I653"/>
    <mergeCell ref="A654:A655"/>
    <mergeCell ref="B654:B655"/>
    <mergeCell ref="C654:C655"/>
    <mergeCell ref="E654:G654"/>
    <mergeCell ref="H654:H655"/>
    <mergeCell ref="C496:C497"/>
    <mergeCell ref="E496:G496"/>
    <mergeCell ref="H496:H497"/>
    <mergeCell ref="A521:I521"/>
    <mergeCell ref="A522:A523"/>
    <mergeCell ref="B522:B523"/>
    <mergeCell ref="C522:C523"/>
    <mergeCell ref="E522:G522"/>
    <mergeCell ref="H522:H523"/>
    <mergeCell ref="A520:I520"/>
    <mergeCell ref="A444:I444"/>
    <mergeCell ref="A445:A446"/>
    <mergeCell ref="B445:B446"/>
    <mergeCell ref="C445:C446"/>
    <mergeCell ref="E445:G445"/>
    <mergeCell ref="H445:H446"/>
    <mergeCell ref="A469:I469"/>
    <mergeCell ref="A470:A471"/>
    <mergeCell ref="B470:B471"/>
    <mergeCell ref="C470:C471"/>
    <mergeCell ref="E470:G470"/>
    <mergeCell ref="H470:H471"/>
    <mergeCell ref="A417:I417"/>
    <mergeCell ref="A418:A419"/>
    <mergeCell ref="B418:B419"/>
    <mergeCell ref="C418:C419"/>
    <mergeCell ref="E418:G418"/>
    <mergeCell ref="H418:H419"/>
    <mergeCell ref="A365:I365"/>
    <mergeCell ref="A366:A367"/>
    <mergeCell ref="B366:B367"/>
    <mergeCell ref="C366:C367"/>
    <mergeCell ref="E366:G366"/>
    <mergeCell ref="H366:H367"/>
    <mergeCell ref="A391:I391"/>
    <mergeCell ref="A392:A393"/>
    <mergeCell ref="B392:B393"/>
    <mergeCell ref="C392:C393"/>
    <mergeCell ref="E392:G392"/>
    <mergeCell ref="H392:H393"/>
    <mergeCell ref="A314:I314"/>
    <mergeCell ref="A315:A316"/>
    <mergeCell ref="B315:B316"/>
    <mergeCell ref="C315:C316"/>
    <mergeCell ref="E315:G315"/>
    <mergeCell ref="H315:H316"/>
    <mergeCell ref="A339:I339"/>
    <mergeCell ref="A340:A341"/>
    <mergeCell ref="B340:B341"/>
    <mergeCell ref="C340:C341"/>
    <mergeCell ref="E340:G340"/>
    <mergeCell ref="H340:H341"/>
    <mergeCell ref="A131:I131"/>
    <mergeCell ref="A235:I235"/>
    <mergeCell ref="A236:A237"/>
    <mergeCell ref="B236:B237"/>
    <mergeCell ref="C236:C237"/>
    <mergeCell ref="E236:G236"/>
    <mergeCell ref="H236:H237"/>
    <mergeCell ref="A287:I287"/>
    <mergeCell ref="A288:A289"/>
    <mergeCell ref="B288:B289"/>
    <mergeCell ref="C288:C289"/>
    <mergeCell ref="E288:G288"/>
    <mergeCell ref="H288:H289"/>
    <mergeCell ref="A260:I260"/>
    <mergeCell ref="A286:I286"/>
    <mergeCell ref="A261:I261"/>
    <mergeCell ref="A262:A263"/>
    <mergeCell ref="B262:B263"/>
    <mergeCell ref="C262:C263"/>
    <mergeCell ref="E262:G262"/>
    <mergeCell ref="H262:H263"/>
    <mergeCell ref="E909:G909"/>
    <mergeCell ref="E809:G809"/>
    <mergeCell ref="A883:I883"/>
    <mergeCell ref="A727:I727"/>
    <mergeCell ref="A728:I728"/>
    <mergeCell ref="A729:I729"/>
    <mergeCell ref="A782:I782"/>
    <mergeCell ref="A783:I783"/>
    <mergeCell ref="E784:G784"/>
    <mergeCell ref="A757:I757"/>
    <mergeCell ref="A908:I908"/>
    <mergeCell ref="A832:I832"/>
    <mergeCell ref="A882:I882"/>
    <mergeCell ref="A857:I857"/>
    <mergeCell ref="A858:I858"/>
    <mergeCell ref="E859:G859"/>
    <mergeCell ref="E759:G759"/>
    <mergeCell ref="A907:I907"/>
    <mergeCell ref="A807:I807"/>
    <mergeCell ref="A808:I808"/>
    <mergeCell ref="A730:I730"/>
    <mergeCell ref="A731:A732"/>
    <mergeCell ref="E884:G884"/>
    <mergeCell ref="E834:G834"/>
    <mergeCell ref="A833:I833"/>
    <mergeCell ref="A781:I781"/>
    <mergeCell ref="A3:A4"/>
    <mergeCell ref="B3:B4"/>
    <mergeCell ref="C3:C4"/>
    <mergeCell ref="H3:H4"/>
    <mergeCell ref="A28:A29"/>
    <mergeCell ref="B28:B29"/>
    <mergeCell ref="C28:C29"/>
    <mergeCell ref="E28:G28"/>
    <mergeCell ref="H28:H29"/>
    <mergeCell ref="A758:I758"/>
    <mergeCell ref="A105:I105"/>
    <mergeCell ref="A106:A107"/>
    <mergeCell ref="A27:I27"/>
    <mergeCell ref="A53:I53"/>
    <mergeCell ref="A54:A55"/>
    <mergeCell ref="B54:B55"/>
    <mergeCell ref="C54:C55"/>
    <mergeCell ref="E54:G54"/>
    <mergeCell ref="A704:I704"/>
    <mergeCell ref="A705:A706"/>
    <mergeCell ref="B705:B706"/>
    <mergeCell ref="C705:C706"/>
    <mergeCell ref="E705:G705"/>
    <mergeCell ref="H705:H706"/>
    <mergeCell ref="A1:I1"/>
    <mergeCell ref="A2:I2"/>
    <mergeCell ref="E3:G3"/>
    <mergeCell ref="H54:H55"/>
    <mergeCell ref="A79:I79"/>
    <mergeCell ref="A80:A81"/>
    <mergeCell ref="B80:B81"/>
    <mergeCell ref="C80:C81"/>
    <mergeCell ref="E80:G80"/>
    <mergeCell ref="H80:H81"/>
    <mergeCell ref="E132:G132"/>
    <mergeCell ref="H132:H133"/>
    <mergeCell ref="A157:I157"/>
    <mergeCell ref="A158:A159"/>
    <mergeCell ref="B158:B159"/>
    <mergeCell ref="C158:C159"/>
    <mergeCell ref="E158:G158"/>
    <mergeCell ref="H158:H159"/>
    <mergeCell ref="B106:B107"/>
    <mergeCell ref="C106:C107"/>
    <mergeCell ref="E106:G106"/>
    <mergeCell ref="H106:H107"/>
  </mergeCells>
  <phoneticPr fontId="2" type="noConversion"/>
  <pageMargins left="0.23622047244094491" right="7.874015748031496E-2" top="0.59" bottom="0.27559055118110237" header="0.7" footer="0.19685039370078741"/>
  <pageSetup paperSize="9" firstPageNumber="74" orientation="landscape" useFirstPageNumber="1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L53"/>
  <sheetViews>
    <sheetView topLeftCell="A25" workbookViewId="0">
      <selection activeCell="C34" sqref="C34"/>
    </sheetView>
  </sheetViews>
  <sheetFormatPr defaultRowHeight="21.75" x14ac:dyDescent="0.5"/>
  <cols>
    <col min="1" max="1" width="4.5" style="462" customWidth="1"/>
    <col min="2" max="2" width="33.33203125" style="463" customWidth="1"/>
    <col min="3" max="3" width="29.83203125" style="463" customWidth="1"/>
    <col min="4" max="4" width="33.6640625" style="463" customWidth="1"/>
    <col min="5" max="5" width="12.33203125" style="462" customWidth="1"/>
    <col min="6" max="6" width="10.1640625" style="462" customWidth="1"/>
    <col min="7" max="7" width="10.6640625" style="462" customWidth="1"/>
    <col min="8" max="8" width="23.6640625" style="464" customWidth="1"/>
    <col min="9" max="9" width="14.6640625" style="462" customWidth="1"/>
    <col min="10" max="10" width="3.33203125" style="465" customWidth="1"/>
    <col min="11" max="11" width="13.83203125" style="465" customWidth="1"/>
    <col min="12" max="12" width="13.1640625" style="465" customWidth="1"/>
    <col min="13" max="13" width="12.83203125" style="465" customWidth="1"/>
    <col min="14" max="16384" width="9.33203125" style="465"/>
  </cols>
  <sheetData>
    <row r="1" spans="1:11" s="456" customFormat="1" ht="24" x14ac:dyDescent="0.55000000000000004">
      <c r="A1" s="582" t="s">
        <v>967</v>
      </c>
      <c r="B1" s="582"/>
      <c r="C1" s="582"/>
      <c r="D1" s="582"/>
      <c r="E1" s="582"/>
      <c r="F1" s="582"/>
      <c r="G1" s="582"/>
      <c r="H1" s="582"/>
      <c r="I1" s="582"/>
      <c r="J1" s="50"/>
      <c r="K1" s="50"/>
    </row>
    <row r="2" spans="1:11" s="50" customFormat="1" ht="24" x14ac:dyDescent="0.55000000000000004">
      <c r="A2" s="593" t="s">
        <v>20</v>
      </c>
      <c r="B2" s="593"/>
      <c r="C2" s="593"/>
      <c r="D2" s="593"/>
      <c r="E2" s="593"/>
      <c r="F2" s="593"/>
      <c r="G2" s="593"/>
      <c r="H2" s="593"/>
      <c r="I2" s="593"/>
      <c r="J2" s="456"/>
      <c r="K2" s="456"/>
    </row>
    <row r="3" spans="1:11" s="44" customFormat="1" ht="21" x14ac:dyDescent="0.5">
      <c r="A3" s="605" t="s">
        <v>147</v>
      </c>
      <c r="B3" s="605" t="s">
        <v>304</v>
      </c>
      <c r="C3" s="605" t="s">
        <v>148</v>
      </c>
      <c r="D3" s="457" t="s">
        <v>149</v>
      </c>
      <c r="E3" s="607" t="s">
        <v>70</v>
      </c>
      <c r="F3" s="608"/>
      <c r="G3" s="609"/>
      <c r="H3" s="605" t="s">
        <v>141</v>
      </c>
      <c r="I3" s="457" t="s">
        <v>152</v>
      </c>
    </row>
    <row r="4" spans="1:11" s="44" customFormat="1" ht="21" x14ac:dyDescent="0.5">
      <c r="A4" s="606"/>
      <c r="B4" s="606"/>
      <c r="C4" s="606"/>
      <c r="D4" s="152" t="s">
        <v>150</v>
      </c>
      <c r="E4" s="458">
        <v>2557</v>
      </c>
      <c r="F4" s="458">
        <v>2558</v>
      </c>
      <c r="G4" s="458">
        <v>2559</v>
      </c>
      <c r="H4" s="606"/>
      <c r="I4" s="152" t="s">
        <v>153</v>
      </c>
    </row>
    <row r="5" spans="1:11" s="279" customFormat="1" ht="21" x14ac:dyDescent="0.5">
      <c r="A5" s="282">
        <v>1</v>
      </c>
      <c r="B5" s="276" t="s">
        <v>1381</v>
      </c>
      <c r="C5" s="276" t="s">
        <v>970</v>
      </c>
      <c r="D5" s="282" t="s">
        <v>1383</v>
      </c>
      <c r="E5" s="283">
        <v>200000</v>
      </c>
      <c r="F5" s="283">
        <v>200000</v>
      </c>
      <c r="G5" s="283">
        <v>200000</v>
      </c>
      <c r="H5" s="284" t="s">
        <v>971</v>
      </c>
      <c r="I5" s="282" t="s">
        <v>97</v>
      </c>
    </row>
    <row r="6" spans="1:11" s="279" customFormat="1" ht="21" x14ac:dyDescent="0.5">
      <c r="A6" s="288"/>
      <c r="B6" s="289" t="s">
        <v>1382</v>
      </c>
      <c r="C6" s="289"/>
      <c r="D6" s="289" t="s">
        <v>1384</v>
      </c>
      <c r="E6" s="288"/>
      <c r="F6" s="288"/>
      <c r="G6" s="288"/>
      <c r="H6" s="287" t="s">
        <v>972</v>
      </c>
      <c r="I6" s="288"/>
    </row>
    <row r="7" spans="1:11" s="279" customFormat="1" ht="21" x14ac:dyDescent="0.5">
      <c r="A7" s="282">
        <v>2</v>
      </c>
      <c r="B7" s="276" t="s">
        <v>331</v>
      </c>
      <c r="C7" s="276" t="s">
        <v>970</v>
      </c>
      <c r="D7" s="282" t="s">
        <v>253</v>
      </c>
      <c r="E7" s="283">
        <v>100000</v>
      </c>
      <c r="F7" s="283">
        <v>100000</v>
      </c>
      <c r="G7" s="283">
        <v>100000</v>
      </c>
      <c r="H7" s="284" t="s">
        <v>971</v>
      </c>
      <c r="I7" s="282" t="s">
        <v>97</v>
      </c>
    </row>
    <row r="8" spans="1:11" s="279" customFormat="1" ht="21" x14ac:dyDescent="0.5">
      <c r="A8" s="288"/>
      <c r="B8" s="289" t="s">
        <v>252</v>
      </c>
      <c r="C8" s="289"/>
      <c r="D8" s="288" t="s">
        <v>969</v>
      </c>
      <c r="E8" s="288"/>
      <c r="F8" s="288"/>
      <c r="G8" s="288"/>
      <c r="H8" s="287" t="s">
        <v>972</v>
      </c>
      <c r="I8" s="288"/>
    </row>
    <row r="9" spans="1:11" s="2" customFormat="1" ht="21" x14ac:dyDescent="0.5">
      <c r="A9" s="9">
        <v>3</v>
      </c>
      <c r="B9" s="15" t="s">
        <v>219</v>
      </c>
      <c r="C9" s="15" t="s">
        <v>183</v>
      </c>
      <c r="D9" s="9" t="s">
        <v>104</v>
      </c>
      <c r="E9" s="28">
        <v>30000</v>
      </c>
      <c r="F9" s="28">
        <v>30000</v>
      </c>
      <c r="G9" s="28">
        <v>30000</v>
      </c>
      <c r="H9" s="130" t="s">
        <v>105</v>
      </c>
      <c r="I9" s="9" t="s">
        <v>97</v>
      </c>
    </row>
    <row r="10" spans="1:11" s="2" customFormat="1" ht="21" x14ac:dyDescent="0.5">
      <c r="A10" s="9"/>
      <c r="B10" s="15" t="s">
        <v>459</v>
      </c>
      <c r="C10" s="15" t="s">
        <v>0</v>
      </c>
      <c r="D10" s="9" t="s">
        <v>434</v>
      </c>
      <c r="E10" s="28"/>
      <c r="F10" s="28"/>
      <c r="G10" s="9"/>
      <c r="H10" s="130" t="s">
        <v>0</v>
      </c>
      <c r="I10" s="9"/>
    </row>
    <row r="11" spans="1:11" s="2" customFormat="1" ht="21" x14ac:dyDescent="0.5">
      <c r="A11" s="3">
        <v>4</v>
      </c>
      <c r="B11" s="4" t="s">
        <v>220</v>
      </c>
      <c r="C11" s="4" t="s">
        <v>183</v>
      </c>
      <c r="D11" s="3" t="s">
        <v>217</v>
      </c>
      <c r="E11" s="5">
        <v>20000</v>
      </c>
      <c r="F11" s="5">
        <v>20000</v>
      </c>
      <c r="G11" s="5">
        <v>20000</v>
      </c>
      <c r="H11" s="47" t="s">
        <v>216</v>
      </c>
      <c r="I11" s="3" t="s">
        <v>97</v>
      </c>
    </row>
    <row r="12" spans="1:11" s="2" customFormat="1" ht="21" x14ac:dyDescent="0.5">
      <c r="A12" s="9"/>
      <c r="B12" s="15"/>
      <c r="C12" s="15" t="s">
        <v>0</v>
      </c>
      <c r="D12" s="9" t="s">
        <v>218</v>
      </c>
      <c r="E12" s="28"/>
      <c r="F12" s="28"/>
      <c r="G12" s="28"/>
      <c r="H12" s="48"/>
      <c r="I12" s="9"/>
    </row>
    <row r="13" spans="1:11" s="2" customFormat="1" ht="21" x14ac:dyDescent="0.5">
      <c r="A13" s="3">
        <v>5</v>
      </c>
      <c r="B13" s="4" t="s">
        <v>182</v>
      </c>
      <c r="C13" s="4" t="s">
        <v>183</v>
      </c>
      <c r="D13" s="3" t="s">
        <v>185</v>
      </c>
      <c r="E13" s="5">
        <v>200000</v>
      </c>
      <c r="F13" s="5">
        <v>200000</v>
      </c>
      <c r="G13" s="5">
        <v>200000</v>
      </c>
      <c r="H13" s="47" t="s">
        <v>107</v>
      </c>
      <c r="I13" s="3" t="s">
        <v>97</v>
      </c>
    </row>
    <row r="14" spans="1:11" s="2" customFormat="1" ht="21" x14ac:dyDescent="0.5">
      <c r="A14" s="7"/>
      <c r="B14" s="8"/>
      <c r="C14" s="8" t="s">
        <v>184</v>
      </c>
      <c r="D14" s="7"/>
      <c r="E14" s="7"/>
      <c r="F14" s="7"/>
      <c r="G14" s="7"/>
      <c r="H14" s="48" t="s">
        <v>106</v>
      </c>
      <c r="I14" s="7"/>
    </row>
    <row r="15" spans="1:11" s="43" customFormat="1" ht="21" x14ac:dyDescent="0.5">
      <c r="A15" s="9">
        <v>6</v>
      </c>
      <c r="B15" s="351" t="s">
        <v>838</v>
      </c>
      <c r="C15" s="130" t="s">
        <v>839</v>
      </c>
      <c r="D15" s="350" t="s">
        <v>932</v>
      </c>
      <c r="E15" s="150" t="s">
        <v>135</v>
      </c>
      <c r="F15" s="308">
        <v>100000</v>
      </c>
      <c r="G15" s="150" t="s">
        <v>135</v>
      </c>
      <c r="H15" s="130" t="s">
        <v>840</v>
      </c>
      <c r="I15" s="9" t="s">
        <v>97</v>
      </c>
    </row>
    <row r="16" spans="1:11" s="43" customFormat="1" ht="21" x14ac:dyDescent="0.5">
      <c r="A16" s="48"/>
      <c r="B16" s="352" t="s">
        <v>841</v>
      </c>
      <c r="C16" s="48" t="s">
        <v>842</v>
      </c>
      <c r="D16" s="459" t="s">
        <v>841</v>
      </c>
      <c r="E16" s="309"/>
      <c r="F16" s="309"/>
      <c r="G16" s="309"/>
      <c r="H16" s="48" t="s">
        <v>843</v>
      </c>
      <c r="I16" s="48"/>
    </row>
    <row r="17" spans="1:12" s="2" customFormat="1" ht="21" x14ac:dyDescent="0.5">
      <c r="A17" s="3">
        <v>7</v>
      </c>
      <c r="B17" s="17" t="s">
        <v>2</v>
      </c>
      <c r="C17" s="4" t="s">
        <v>237</v>
      </c>
      <c r="D17" s="29" t="s">
        <v>1509</v>
      </c>
      <c r="E17" s="5">
        <v>20000</v>
      </c>
      <c r="F17" s="5">
        <v>20000</v>
      </c>
      <c r="G17" s="5">
        <v>20000</v>
      </c>
      <c r="H17" s="47" t="s">
        <v>239</v>
      </c>
      <c r="I17" s="29" t="s">
        <v>97</v>
      </c>
    </row>
    <row r="18" spans="1:12" s="2" customFormat="1" ht="21" x14ac:dyDescent="0.5">
      <c r="A18" s="9"/>
      <c r="B18" s="16" t="s">
        <v>1</v>
      </c>
      <c r="C18" s="15" t="s">
        <v>238</v>
      </c>
      <c r="D18" s="30" t="s">
        <v>128</v>
      </c>
      <c r="E18" s="28"/>
      <c r="F18" s="28"/>
      <c r="G18" s="22"/>
      <c r="H18" s="130" t="s">
        <v>240</v>
      </c>
      <c r="I18" s="30"/>
    </row>
    <row r="19" spans="1:12" s="2" customFormat="1" ht="21" x14ac:dyDescent="0.5">
      <c r="A19" s="9"/>
      <c r="B19" s="16"/>
      <c r="C19" s="15" t="s">
        <v>243</v>
      </c>
      <c r="D19" s="30"/>
      <c r="E19" s="28"/>
      <c r="F19" s="28"/>
      <c r="G19" s="22"/>
      <c r="H19" s="130" t="s">
        <v>241</v>
      </c>
      <c r="I19" s="30"/>
    </row>
    <row r="20" spans="1:12" s="2" customFormat="1" ht="21" x14ac:dyDescent="0.5">
      <c r="A20" s="7"/>
      <c r="B20" s="23"/>
      <c r="C20" s="8"/>
      <c r="D20" s="31"/>
      <c r="E20" s="7"/>
      <c r="F20" s="7"/>
      <c r="G20" s="13"/>
      <c r="H20" s="48" t="s">
        <v>242</v>
      </c>
      <c r="I20" s="31"/>
    </row>
    <row r="21" spans="1:12" s="2" customFormat="1" ht="21" x14ac:dyDescent="0.5">
      <c r="A21" s="3">
        <v>8</v>
      </c>
      <c r="B21" s="17" t="s">
        <v>36</v>
      </c>
      <c r="C21" s="4" t="s">
        <v>38</v>
      </c>
      <c r="D21" s="29" t="s">
        <v>69</v>
      </c>
      <c r="E21" s="5">
        <v>30000</v>
      </c>
      <c r="F21" s="5">
        <v>30000</v>
      </c>
      <c r="G21" s="5">
        <v>30000</v>
      </c>
      <c r="H21" s="47" t="s">
        <v>351</v>
      </c>
      <c r="I21" s="29" t="s">
        <v>97</v>
      </c>
    </row>
    <row r="22" spans="1:12" s="2" customFormat="1" ht="21" x14ac:dyDescent="0.5">
      <c r="A22" s="9"/>
      <c r="B22" s="16" t="s">
        <v>37</v>
      </c>
      <c r="C22" s="15" t="s">
        <v>39</v>
      </c>
      <c r="D22" s="30"/>
      <c r="E22" s="28"/>
      <c r="F22" s="28"/>
      <c r="G22" s="22"/>
      <c r="H22" s="130" t="s">
        <v>41</v>
      </c>
      <c r="I22" s="30"/>
    </row>
    <row r="23" spans="1:12" s="2" customFormat="1" ht="21" x14ac:dyDescent="0.5">
      <c r="A23" s="7"/>
      <c r="B23" s="23"/>
      <c r="C23" s="8" t="s">
        <v>40</v>
      </c>
      <c r="D23" s="31"/>
      <c r="E23" s="14"/>
      <c r="F23" s="14"/>
      <c r="G23" s="25"/>
      <c r="H23" s="48" t="s">
        <v>42</v>
      </c>
      <c r="I23" s="31"/>
    </row>
    <row r="24" spans="1:12" s="2" customFormat="1" ht="21" x14ac:dyDescent="0.5">
      <c r="A24" s="3">
        <v>9</v>
      </c>
      <c r="B24" s="17" t="s">
        <v>943</v>
      </c>
      <c r="C24" s="4" t="s">
        <v>974</v>
      </c>
      <c r="D24" s="21" t="s">
        <v>180</v>
      </c>
      <c r="E24" s="5" t="s">
        <v>135</v>
      </c>
      <c r="F24" s="5">
        <v>180000</v>
      </c>
      <c r="G24" s="5" t="s">
        <v>135</v>
      </c>
      <c r="H24" s="4" t="s">
        <v>976</v>
      </c>
      <c r="I24" s="29" t="s">
        <v>97</v>
      </c>
    </row>
    <row r="25" spans="1:12" s="2" customFormat="1" ht="21" x14ac:dyDescent="0.5">
      <c r="A25" s="7"/>
      <c r="B25" s="23" t="s">
        <v>480</v>
      </c>
      <c r="C25" s="8" t="s">
        <v>975</v>
      </c>
      <c r="D25" s="23"/>
      <c r="E25" s="14"/>
      <c r="F25" s="14"/>
      <c r="G25" s="25"/>
      <c r="H25" s="8" t="s">
        <v>975</v>
      </c>
      <c r="I25" s="31"/>
    </row>
    <row r="26" spans="1:12" s="2" customFormat="1" ht="21" x14ac:dyDescent="0.5">
      <c r="A26" s="601" t="s">
        <v>1151</v>
      </c>
      <c r="B26" s="597"/>
      <c r="C26" s="597"/>
      <c r="D26" s="597"/>
      <c r="E26" s="597"/>
      <c r="F26" s="597"/>
      <c r="G26" s="597"/>
      <c r="H26" s="597"/>
      <c r="I26" s="597"/>
      <c r="J26" s="1"/>
      <c r="K26" s="1"/>
      <c r="L26" s="1"/>
    </row>
    <row r="27" spans="1:12" s="43" customFormat="1" ht="21" x14ac:dyDescent="0.5">
      <c r="B27" s="351"/>
      <c r="D27" s="350"/>
      <c r="E27" s="347"/>
      <c r="F27" s="347"/>
      <c r="G27" s="347"/>
    </row>
    <row r="28" spans="1:12" s="1" customFormat="1" ht="21" x14ac:dyDescent="0.5">
      <c r="A28" s="448"/>
      <c r="B28" s="37"/>
      <c r="C28" s="37"/>
      <c r="D28" s="37"/>
      <c r="E28" s="448"/>
      <c r="F28" s="448"/>
      <c r="G28" s="448"/>
      <c r="H28" s="43"/>
      <c r="I28" s="448"/>
    </row>
    <row r="29" spans="1:12" s="50" customFormat="1" ht="24" x14ac:dyDescent="0.55000000000000004">
      <c r="A29" s="593" t="s">
        <v>20</v>
      </c>
      <c r="B29" s="593"/>
      <c r="C29" s="593"/>
      <c r="D29" s="593"/>
      <c r="E29" s="593"/>
      <c r="F29" s="593"/>
      <c r="G29" s="593"/>
      <c r="H29" s="593"/>
      <c r="I29" s="593"/>
      <c r="J29" s="456"/>
      <c r="K29" s="456"/>
    </row>
    <row r="30" spans="1:12" s="460" customFormat="1" ht="21" x14ac:dyDescent="0.5">
      <c r="A30" s="605" t="s">
        <v>147</v>
      </c>
      <c r="B30" s="605" t="s">
        <v>304</v>
      </c>
      <c r="C30" s="605" t="s">
        <v>148</v>
      </c>
      <c r="D30" s="457" t="s">
        <v>149</v>
      </c>
      <c r="E30" s="607" t="s">
        <v>70</v>
      </c>
      <c r="F30" s="608"/>
      <c r="G30" s="609"/>
      <c r="H30" s="605" t="s">
        <v>141</v>
      </c>
      <c r="I30" s="457" t="s">
        <v>152</v>
      </c>
    </row>
    <row r="31" spans="1:12" s="460" customFormat="1" ht="21" x14ac:dyDescent="0.5">
      <c r="A31" s="606"/>
      <c r="B31" s="606"/>
      <c r="C31" s="606"/>
      <c r="D31" s="152" t="s">
        <v>150</v>
      </c>
      <c r="E31" s="458">
        <v>2557</v>
      </c>
      <c r="F31" s="458">
        <v>2558</v>
      </c>
      <c r="G31" s="458">
        <v>2559</v>
      </c>
      <c r="H31" s="606"/>
      <c r="I31" s="152" t="s">
        <v>153</v>
      </c>
    </row>
    <row r="32" spans="1:12" s="279" customFormat="1" ht="21" x14ac:dyDescent="0.5">
      <c r="A32" s="274">
        <v>10</v>
      </c>
      <c r="B32" s="556" t="s">
        <v>1034</v>
      </c>
      <c r="C32" s="275" t="s">
        <v>927</v>
      </c>
      <c r="D32" s="575" t="s">
        <v>1386</v>
      </c>
      <c r="E32" s="277">
        <v>30000</v>
      </c>
      <c r="F32" s="277" t="s">
        <v>135</v>
      </c>
      <c r="G32" s="277" t="s">
        <v>135</v>
      </c>
      <c r="H32" s="278" t="s">
        <v>434</v>
      </c>
      <c r="I32" s="575" t="s">
        <v>97</v>
      </c>
    </row>
    <row r="33" spans="1:9" s="279" customFormat="1" ht="21" x14ac:dyDescent="0.5">
      <c r="A33" s="282"/>
      <c r="B33" s="285"/>
      <c r="C33" s="276" t="s">
        <v>928</v>
      </c>
      <c r="D33" s="564" t="s">
        <v>1385</v>
      </c>
      <c r="E33" s="283"/>
      <c r="F33" s="283"/>
      <c r="G33" s="567"/>
      <c r="H33" s="284" t="s">
        <v>929</v>
      </c>
      <c r="I33" s="564"/>
    </row>
    <row r="34" spans="1:9" s="279" customFormat="1" ht="21" x14ac:dyDescent="0.5">
      <c r="A34" s="282"/>
      <c r="B34" s="285" t="s">
        <v>1033</v>
      </c>
      <c r="C34" s="276"/>
      <c r="D34" s="576"/>
      <c r="E34" s="283"/>
      <c r="F34" s="283"/>
      <c r="G34" s="567"/>
      <c r="H34" s="284" t="s">
        <v>930</v>
      </c>
      <c r="I34" s="564"/>
    </row>
    <row r="35" spans="1:9" s="279" customFormat="1" ht="21" x14ac:dyDescent="0.5">
      <c r="A35" s="288"/>
      <c r="B35" s="577"/>
      <c r="C35" s="289"/>
      <c r="D35" s="574"/>
      <c r="E35" s="543"/>
      <c r="F35" s="543"/>
      <c r="G35" s="578"/>
      <c r="H35" s="287" t="s">
        <v>931</v>
      </c>
      <c r="I35" s="570"/>
    </row>
    <row r="36" spans="1:9" s="2" customFormat="1" ht="21" x14ac:dyDescent="0.5">
      <c r="A36" s="3">
        <v>11</v>
      </c>
      <c r="B36" s="17" t="s">
        <v>977</v>
      </c>
      <c r="C36" s="17" t="s">
        <v>330</v>
      </c>
      <c r="D36" s="11" t="s">
        <v>363</v>
      </c>
      <c r="E36" s="19">
        <v>40000</v>
      </c>
      <c r="F36" s="19" t="s">
        <v>135</v>
      </c>
      <c r="G36" s="19" t="s">
        <v>135</v>
      </c>
      <c r="H36" s="134" t="s">
        <v>332</v>
      </c>
      <c r="I36" s="3" t="s">
        <v>97</v>
      </c>
    </row>
    <row r="37" spans="1:9" s="2" customFormat="1" ht="21" x14ac:dyDescent="0.5">
      <c r="A37" s="9"/>
      <c r="B37" s="16" t="s">
        <v>978</v>
      </c>
      <c r="C37" s="16" t="s">
        <v>176</v>
      </c>
      <c r="D37" s="21" t="s">
        <v>973</v>
      </c>
      <c r="E37" s="21"/>
      <c r="F37" s="21"/>
      <c r="G37" s="21"/>
      <c r="H37" s="135" t="s">
        <v>177</v>
      </c>
      <c r="I37" s="9"/>
    </row>
    <row r="38" spans="1:9" s="2" customFormat="1" ht="21" x14ac:dyDescent="0.5">
      <c r="A38" s="7"/>
      <c r="B38" s="23" t="s">
        <v>252</v>
      </c>
      <c r="C38" s="23"/>
      <c r="D38" s="13"/>
      <c r="E38" s="13"/>
      <c r="F38" s="13"/>
      <c r="G38" s="13"/>
      <c r="H38" s="136"/>
      <c r="I38" s="7"/>
    </row>
    <row r="39" spans="1:9" s="1" customFormat="1" ht="21" x14ac:dyDescent="0.5">
      <c r="A39" s="3">
        <v>12</v>
      </c>
      <c r="B39" s="4" t="s">
        <v>1569</v>
      </c>
      <c r="C39" s="4" t="s">
        <v>1572</v>
      </c>
      <c r="D39" s="3" t="s">
        <v>1577</v>
      </c>
      <c r="E39" s="510">
        <v>100000</v>
      </c>
      <c r="F39" s="5">
        <v>100000</v>
      </c>
      <c r="G39" s="510">
        <v>100000</v>
      </c>
      <c r="H39" s="47" t="s">
        <v>1579</v>
      </c>
      <c r="I39" s="3" t="s">
        <v>97</v>
      </c>
    </row>
    <row r="40" spans="1:9" s="1" customFormat="1" ht="21" x14ac:dyDescent="0.5">
      <c r="A40" s="9"/>
      <c r="B40" s="15" t="s">
        <v>1570</v>
      </c>
      <c r="C40" s="15" t="s">
        <v>1573</v>
      </c>
      <c r="D40" s="15"/>
      <c r="E40" s="510"/>
      <c r="F40" s="28"/>
      <c r="G40" s="510"/>
      <c r="H40" s="130" t="s">
        <v>1578</v>
      </c>
      <c r="I40" s="9" t="s">
        <v>439</v>
      </c>
    </row>
    <row r="41" spans="1:9" s="1" customFormat="1" ht="21" x14ac:dyDescent="0.5">
      <c r="A41" s="9"/>
      <c r="B41" s="15" t="s">
        <v>1571</v>
      </c>
      <c r="C41" s="15" t="s">
        <v>1574</v>
      </c>
      <c r="D41" s="15"/>
      <c r="E41" s="510"/>
      <c r="F41" s="28"/>
      <c r="G41" s="510"/>
      <c r="H41" s="130" t="s">
        <v>1580</v>
      </c>
      <c r="I41" s="9"/>
    </row>
    <row r="42" spans="1:9" s="1" customFormat="1" ht="21" x14ac:dyDescent="0.5">
      <c r="A42" s="9"/>
      <c r="B42" s="15"/>
      <c r="C42" s="15" t="s">
        <v>1575</v>
      </c>
      <c r="D42" s="15"/>
      <c r="E42" s="510"/>
      <c r="F42" s="28"/>
      <c r="G42" s="510"/>
      <c r="H42" s="130" t="s">
        <v>1581</v>
      </c>
      <c r="I42" s="9"/>
    </row>
    <row r="43" spans="1:9" s="1" customFormat="1" ht="21" x14ac:dyDescent="0.5">
      <c r="A43" s="7"/>
      <c r="B43" s="8"/>
      <c r="C43" s="8" t="s">
        <v>1576</v>
      </c>
      <c r="D43" s="8"/>
      <c r="E43" s="25"/>
      <c r="F43" s="14"/>
      <c r="G43" s="132"/>
      <c r="H43" s="48" t="s">
        <v>1582</v>
      </c>
      <c r="I43" s="7"/>
    </row>
    <row r="44" spans="1:9" s="1" customFormat="1" ht="21" x14ac:dyDescent="0.5">
      <c r="A44" s="448"/>
      <c r="B44" s="37"/>
      <c r="C44" s="37"/>
      <c r="D44" s="37"/>
      <c r="E44" s="447"/>
      <c r="F44" s="447"/>
      <c r="G44" s="447"/>
      <c r="H44" s="43"/>
      <c r="I44" s="448"/>
    </row>
    <row r="45" spans="1:9" s="1" customFormat="1" ht="21" x14ac:dyDescent="0.5">
      <c r="A45" s="601" t="s">
        <v>1152</v>
      </c>
      <c r="B45" s="597"/>
      <c r="C45" s="597"/>
      <c r="D45" s="597"/>
      <c r="E45" s="597"/>
      <c r="F45" s="597"/>
      <c r="G45" s="597"/>
      <c r="H45" s="597"/>
      <c r="I45" s="597"/>
    </row>
    <row r="46" spans="1:9" s="2" customFormat="1" ht="21" x14ac:dyDescent="0.5">
      <c r="A46" s="448"/>
      <c r="B46" s="37"/>
      <c r="C46" s="37"/>
      <c r="D46" s="37"/>
      <c r="E46" s="447"/>
      <c r="F46" s="447"/>
      <c r="G46" s="447"/>
      <c r="H46" s="43"/>
      <c r="I46" s="448"/>
    </row>
    <row r="47" spans="1:9" s="2" customFormat="1" ht="21" x14ac:dyDescent="0.5">
      <c r="B47" s="45"/>
      <c r="C47" s="45"/>
      <c r="D47" s="45"/>
      <c r="H47" s="461"/>
      <c r="I47" s="448"/>
    </row>
    <row r="48" spans="1:9" s="2" customFormat="1" ht="21" x14ac:dyDescent="0.5">
      <c r="B48" s="45"/>
      <c r="C48" s="45"/>
      <c r="D48" s="45"/>
      <c r="H48" s="461"/>
      <c r="I48" s="448"/>
    </row>
    <row r="49" spans="2:9" s="2" customFormat="1" ht="21" x14ac:dyDescent="0.5">
      <c r="B49" s="45" t="s">
        <v>1033</v>
      </c>
      <c r="C49" s="45"/>
      <c r="D49" s="45"/>
      <c r="H49" s="461"/>
      <c r="I49" s="448"/>
    </row>
    <row r="50" spans="2:9" s="2" customFormat="1" ht="21" x14ac:dyDescent="0.5">
      <c r="B50" s="45"/>
      <c r="C50" s="45"/>
      <c r="D50" s="45"/>
      <c r="H50" s="461"/>
      <c r="I50" s="448"/>
    </row>
    <row r="51" spans="2:9" s="2" customFormat="1" ht="21" x14ac:dyDescent="0.5">
      <c r="B51" s="45"/>
      <c r="C51" s="45"/>
      <c r="D51" s="45"/>
      <c r="H51" s="461"/>
      <c r="I51" s="448"/>
    </row>
    <row r="52" spans="2:9" s="2" customFormat="1" ht="21" x14ac:dyDescent="0.5">
      <c r="B52" s="45"/>
      <c r="C52" s="45"/>
      <c r="D52" s="45"/>
      <c r="H52" s="461"/>
      <c r="I52" s="448"/>
    </row>
    <row r="53" spans="2:9" s="2" customFormat="1" ht="21" x14ac:dyDescent="0.5">
      <c r="B53" s="45"/>
      <c r="C53" s="45"/>
      <c r="D53" s="45"/>
      <c r="H53" s="461"/>
      <c r="I53" s="448"/>
    </row>
  </sheetData>
  <mergeCells count="15">
    <mergeCell ref="A45:I45"/>
    <mergeCell ref="A26:I26"/>
    <mergeCell ref="A1:I1"/>
    <mergeCell ref="A2:I2"/>
    <mergeCell ref="A3:A4"/>
    <mergeCell ref="B3:B4"/>
    <mergeCell ref="C3:C4"/>
    <mergeCell ref="E3:G3"/>
    <mergeCell ref="H3:H4"/>
    <mergeCell ref="A29:I29"/>
    <mergeCell ref="A30:A31"/>
    <mergeCell ref="B30:B31"/>
    <mergeCell ref="C30:C31"/>
    <mergeCell ref="E30:G30"/>
    <mergeCell ref="H30:H31"/>
  </mergeCells>
  <pageMargins left="0.24" right="0.16" top="0.61" bottom="0.3" header="0.31496062992125984" footer="0.22"/>
  <pageSetup paperSize="9" orientation="landscape" horizontalDpi="4294967293" verticalDpi="12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0"/>
  <sheetViews>
    <sheetView topLeftCell="A34" zoomScaleSheetLayoutView="100" workbookViewId="0">
      <selection activeCell="C21" sqref="C21"/>
    </sheetView>
  </sheetViews>
  <sheetFormatPr defaultRowHeight="21.75" x14ac:dyDescent="0.5"/>
  <cols>
    <col min="1" max="1" width="4.5" style="165" customWidth="1"/>
    <col min="2" max="2" width="32.6640625" style="166" customWidth="1"/>
    <col min="3" max="3" width="31.6640625" style="166" customWidth="1"/>
    <col min="4" max="4" width="32.1640625" style="166" customWidth="1"/>
    <col min="5" max="5" width="12.33203125" style="165" customWidth="1"/>
    <col min="6" max="6" width="10.1640625" style="165" customWidth="1"/>
    <col min="7" max="7" width="10.6640625" style="165" customWidth="1"/>
    <col min="8" max="8" width="23.6640625" style="167" customWidth="1"/>
    <col min="9" max="9" width="14.6640625" style="165" customWidth="1"/>
    <col min="10" max="10" width="3.33203125" style="61" customWidth="1"/>
    <col min="11" max="11" width="13.83203125" style="61" customWidth="1"/>
    <col min="12" max="12" width="13.1640625" style="61" customWidth="1"/>
    <col min="13" max="13" width="12.83203125" style="61" customWidth="1"/>
    <col min="14" max="16384" width="9.33203125" style="61"/>
  </cols>
  <sheetData>
    <row r="1" spans="1:14" s="164" customFormat="1" ht="24" x14ac:dyDescent="0.55000000000000004">
      <c r="A1" s="582" t="s">
        <v>967</v>
      </c>
      <c r="B1" s="582"/>
      <c r="C1" s="582"/>
      <c r="D1" s="582"/>
      <c r="E1" s="582"/>
      <c r="F1" s="582"/>
      <c r="G1" s="582"/>
      <c r="H1" s="582"/>
      <c r="I1" s="582"/>
      <c r="J1" s="163"/>
      <c r="K1" s="163"/>
    </row>
    <row r="2" spans="1:14" s="163" customFormat="1" ht="24" x14ac:dyDescent="0.55000000000000004">
      <c r="A2" s="610" t="s">
        <v>21</v>
      </c>
      <c r="B2" s="610"/>
      <c r="C2" s="610"/>
      <c r="D2" s="610"/>
      <c r="E2" s="610"/>
      <c r="F2" s="610"/>
      <c r="G2" s="610"/>
      <c r="H2" s="610"/>
      <c r="I2" s="610"/>
      <c r="K2" s="231"/>
      <c r="L2" s="231"/>
      <c r="M2" s="231"/>
      <c r="N2" s="232"/>
    </row>
    <row r="3" spans="1:14" s="169" customFormat="1" ht="21" x14ac:dyDescent="0.5">
      <c r="A3" s="611" t="s">
        <v>147</v>
      </c>
      <c r="B3" s="611" t="s">
        <v>304</v>
      </c>
      <c r="C3" s="611" t="s">
        <v>148</v>
      </c>
      <c r="D3" s="168" t="s">
        <v>149</v>
      </c>
      <c r="E3" s="613" t="s">
        <v>70</v>
      </c>
      <c r="F3" s="614"/>
      <c r="G3" s="615"/>
      <c r="H3" s="168" t="s">
        <v>151</v>
      </c>
      <c r="I3" s="168" t="s">
        <v>152</v>
      </c>
      <c r="K3" s="195"/>
      <c r="L3" s="195"/>
      <c r="M3" s="195"/>
      <c r="N3" s="193"/>
    </row>
    <row r="4" spans="1:14" s="169" customFormat="1" ht="21" x14ac:dyDescent="0.5">
      <c r="A4" s="612"/>
      <c r="B4" s="612"/>
      <c r="C4" s="612"/>
      <c r="D4" s="170" t="s">
        <v>150</v>
      </c>
      <c r="E4" s="171">
        <v>2557</v>
      </c>
      <c r="F4" s="171">
        <v>2558</v>
      </c>
      <c r="G4" s="171">
        <v>2559</v>
      </c>
      <c r="H4" s="170" t="s">
        <v>154</v>
      </c>
      <c r="I4" s="170" t="s">
        <v>153</v>
      </c>
      <c r="K4" s="193"/>
      <c r="L4" s="193"/>
      <c r="M4" s="193"/>
      <c r="N4" s="193"/>
    </row>
    <row r="5" spans="1:14" s="279" customFormat="1" ht="21" x14ac:dyDescent="0.5">
      <c r="A5" s="562">
        <v>1</v>
      </c>
      <c r="B5" s="563" t="s">
        <v>228</v>
      </c>
      <c r="C5" s="276" t="s">
        <v>979</v>
      </c>
      <c r="D5" s="282" t="s">
        <v>229</v>
      </c>
      <c r="E5" s="277">
        <v>100000</v>
      </c>
      <c r="F5" s="277">
        <v>100000</v>
      </c>
      <c r="G5" s="277">
        <v>100000</v>
      </c>
      <c r="H5" s="278" t="s">
        <v>980</v>
      </c>
      <c r="I5" s="564" t="s">
        <v>97</v>
      </c>
      <c r="J5" s="554"/>
      <c r="K5" s="286"/>
      <c r="L5" s="286"/>
      <c r="M5" s="286"/>
      <c r="N5" s="281"/>
    </row>
    <row r="6" spans="1:14" s="279" customFormat="1" ht="21" x14ac:dyDescent="0.5">
      <c r="A6" s="565"/>
      <c r="B6" s="566"/>
      <c r="C6" s="566"/>
      <c r="D6" s="282"/>
      <c r="E6" s="283"/>
      <c r="F6" s="283"/>
      <c r="G6" s="567"/>
      <c r="H6" s="284" t="s">
        <v>230</v>
      </c>
      <c r="I6" s="564"/>
      <c r="J6" s="554"/>
      <c r="K6" s="280"/>
      <c r="L6" s="280"/>
      <c r="M6" s="280"/>
      <c r="N6" s="281"/>
    </row>
    <row r="7" spans="1:14" s="279" customFormat="1" ht="21" x14ac:dyDescent="0.5">
      <c r="A7" s="568"/>
      <c r="B7" s="569"/>
      <c r="C7" s="569"/>
      <c r="D7" s="288"/>
      <c r="E7" s="288"/>
      <c r="F7" s="288"/>
      <c r="G7" s="549"/>
      <c r="H7" s="287" t="s">
        <v>231</v>
      </c>
      <c r="I7" s="570"/>
      <c r="J7" s="554"/>
      <c r="K7" s="286"/>
      <c r="L7" s="286"/>
      <c r="M7" s="286"/>
      <c r="N7" s="281"/>
    </row>
    <row r="8" spans="1:14" s="279" customFormat="1" ht="21" x14ac:dyDescent="0.5">
      <c r="A8" s="282">
        <v>2</v>
      </c>
      <c r="B8" s="276" t="s">
        <v>1039</v>
      </c>
      <c r="C8" s="276" t="s">
        <v>981</v>
      </c>
      <c r="D8" s="282" t="s">
        <v>984</v>
      </c>
      <c r="E8" s="283">
        <v>2500000</v>
      </c>
      <c r="F8" s="283">
        <v>2500000</v>
      </c>
      <c r="G8" s="283">
        <v>2500000</v>
      </c>
      <c r="H8" s="284" t="s">
        <v>370</v>
      </c>
      <c r="I8" s="282" t="s">
        <v>97</v>
      </c>
      <c r="J8" s="554"/>
      <c r="K8" s="280"/>
      <c r="L8" s="280"/>
      <c r="M8" s="280"/>
      <c r="N8" s="281"/>
    </row>
    <row r="9" spans="1:14" s="279" customFormat="1" ht="21" x14ac:dyDescent="0.5">
      <c r="A9" s="288"/>
      <c r="B9" s="289"/>
      <c r="C9" s="289"/>
      <c r="D9" s="288" t="s">
        <v>158</v>
      </c>
      <c r="E9" s="288"/>
      <c r="F9" s="288"/>
      <c r="G9" s="288"/>
      <c r="H9" s="287" t="s">
        <v>349</v>
      </c>
      <c r="I9" s="288"/>
      <c r="J9" s="554"/>
      <c r="K9" s="286"/>
      <c r="L9" s="286"/>
      <c r="M9" s="286"/>
      <c r="N9" s="281"/>
    </row>
    <row r="10" spans="1:14" s="279" customFormat="1" ht="21" x14ac:dyDescent="0.5">
      <c r="A10" s="282">
        <v>3</v>
      </c>
      <c r="B10" s="275" t="s">
        <v>1040</v>
      </c>
      <c r="C10" s="275" t="s">
        <v>982</v>
      </c>
      <c r="D10" s="282" t="s">
        <v>985</v>
      </c>
      <c r="E10" s="283">
        <v>500000</v>
      </c>
      <c r="F10" s="283">
        <v>500000</v>
      </c>
      <c r="G10" s="283">
        <v>500000</v>
      </c>
      <c r="H10" s="284" t="s">
        <v>371</v>
      </c>
      <c r="I10" s="274" t="s">
        <v>97</v>
      </c>
      <c r="J10" s="554"/>
      <c r="K10" s="280"/>
      <c r="L10" s="280"/>
      <c r="M10" s="280"/>
      <c r="N10" s="281"/>
    </row>
    <row r="11" spans="1:14" s="279" customFormat="1" ht="21" x14ac:dyDescent="0.5">
      <c r="A11" s="288"/>
      <c r="B11" s="289"/>
      <c r="C11" s="289"/>
      <c r="D11" s="288" t="s">
        <v>158</v>
      </c>
      <c r="E11" s="288"/>
      <c r="F11" s="288"/>
      <c r="G11" s="288"/>
      <c r="H11" s="287" t="s">
        <v>349</v>
      </c>
      <c r="I11" s="288"/>
      <c r="J11" s="554"/>
      <c r="K11" s="286"/>
      <c r="L11" s="286"/>
      <c r="M11" s="286"/>
      <c r="N11" s="281"/>
    </row>
    <row r="12" spans="1:14" s="279" customFormat="1" ht="21" x14ac:dyDescent="0.5">
      <c r="A12" s="282">
        <v>4</v>
      </c>
      <c r="B12" s="276" t="s">
        <v>1041</v>
      </c>
      <c r="C12" s="276" t="s">
        <v>983</v>
      </c>
      <c r="D12" s="282" t="s">
        <v>986</v>
      </c>
      <c r="E12" s="283">
        <v>40000</v>
      </c>
      <c r="F12" s="283">
        <v>40000</v>
      </c>
      <c r="G12" s="283">
        <v>40000</v>
      </c>
      <c r="H12" s="284" t="s">
        <v>373</v>
      </c>
      <c r="I12" s="282" t="s">
        <v>97</v>
      </c>
      <c r="J12" s="554"/>
      <c r="K12" s="280"/>
      <c r="L12" s="280"/>
      <c r="M12" s="280"/>
      <c r="N12" s="281"/>
    </row>
    <row r="13" spans="1:14" s="279" customFormat="1" ht="21" x14ac:dyDescent="0.5">
      <c r="A13" s="282"/>
      <c r="B13" s="276"/>
      <c r="C13" s="276"/>
      <c r="D13" s="282" t="s">
        <v>3</v>
      </c>
      <c r="E13" s="282"/>
      <c r="F13" s="282"/>
      <c r="G13" s="282"/>
      <c r="H13" s="284" t="s">
        <v>372</v>
      </c>
      <c r="I13" s="282"/>
      <c r="J13" s="554"/>
      <c r="K13" s="280"/>
      <c r="L13" s="280"/>
      <c r="M13" s="280"/>
      <c r="N13" s="281"/>
    </row>
    <row r="14" spans="1:14" s="2" customFormat="1" ht="21" x14ac:dyDescent="0.5">
      <c r="A14" s="3">
        <v>5</v>
      </c>
      <c r="B14" s="4" t="s">
        <v>368</v>
      </c>
      <c r="C14" s="4" t="s">
        <v>108</v>
      </c>
      <c r="D14" s="3" t="s">
        <v>254</v>
      </c>
      <c r="E14" s="5">
        <v>100000</v>
      </c>
      <c r="F14" s="5">
        <v>100000</v>
      </c>
      <c r="G14" s="5">
        <v>100000</v>
      </c>
      <c r="H14" s="134" t="s">
        <v>11</v>
      </c>
      <c r="I14" s="3" t="s">
        <v>97</v>
      </c>
      <c r="J14" s="44"/>
      <c r="K14" s="455"/>
      <c r="L14" s="455"/>
      <c r="M14" s="455"/>
      <c r="N14" s="1"/>
    </row>
    <row r="15" spans="1:14" s="176" customFormat="1" ht="21" x14ac:dyDescent="0.5">
      <c r="A15" s="172"/>
      <c r="B15" s="173" t="s">
        <v>254</v>
      </c>
      <c r="C15" s="173" t="s">
        <v>256</v>
      </c>
      <c r="D15" s="172" t="s">
        <v>257</v>
      </c>
      <c r="E15" s="172"/>
      <c r="F15" s="172"/>
      <c r="G15" s="172"/>
      <c r="H15" s="186" t="s">
        <v>258</v>
      </c>
      <c r="I15" s="172"/>
      <c r="J15" s="193"/>
      <c r="K15" s="193"/>
      <c r="L15" s="193"/>
      <c r="M15" s="193"/>
      <c r="N15" s="197"/>
    </row>
    <row r="16" spans="1:14" s="176" customFormat="1" ht="21" x14ac:dyDescent="0.5">
      <c r="A16" s="177"/>
      <c r="B16" s="178" t="s">
        <v>255</v>
      </c>
      <c r="C16" s="178"/>
      <c r="D16" s="177"/>
      <c r="E16" s="177"/>
      <c r="F16" s="177"/>
      <c r="G16" s="177"/>
      <c r="H16" s="189" t="s">
        <v>374</v>
      </c>
      <c r="I16" s="177"/>
      <c r="J16" s="193"/>
      <c r="K16" s="195"/>
      <c r="L16" s="195"/>
      <c r="M16" s="195"/>
      <c r="N16" s="197"/>
    </row>
    <row r="17" spans="1:14" s="2" customFormat="1" ht="21" x14ac:dyDescent="0.5">
      <c r="A17" s="3">
        <v>6</v>
      </c>
      <c r="B17" s="4" t="s">
        <v>1594</v>
      </c>
      <c r="C17" s="4" t="s">
        <v>1596</v>
      </c>
      <c r="D17" s="3" t="s">
        <v>1598</v>
      </c>
      <c r="E17" s="5">
        <v>200000</v>
      </c>
      <c r="F17" s="5">
        <v>200000</v>
      </c>
      <c r="G17" s="5">
        <v>200000</v>
      </c>
      <c r="H17" s="47" t="s">
        <v>1599</v>
      </c>
      <c r="I17" s="3" t="s">
        <v>97</v>
      </c>
      <c r="J17" s="453"/>
      <c r="K17" s="453"/>
      <c r="L17" s="453"/>
      <c r="M17" s="453"/>
      <c r="N17" s="1"/>
    </row>
    <row r="18" spans="1:14" s="2" customFormat="1" ht="21" x14ac:dyDescent="0.5">
      <c r="A18" s="7"/>
      <c r="B18" s="8" t="s">
        <v>1595</v>
      </c>
      <c r="C18" s="8" t="s">
        <v>1597</v>
      </c>
      <c r="D18" s="7"/>
      <c r="E18" s="7"/>
      <c r="F18" s="7"/>
      <c r="G18" s="7"/>
      <c r="H18" s="48" t="s">
        <v>1600</v>
      </c>
      <c r="I18" s="7" t="s">
        <v>439</v>
      </c>
      <c r="J18" s="453"/>
      <c r="K18" s="455"/>
      <c r="L18" s="455"/>
      <c r="M18" s="455"/>
      <c r="N18" s="1"/>
    </row>
    <row r="19" spans="1:14" s="279" customFormat="1" ht="21" x14ac:dyDescent="0.5">
      <c r="A19" s="274">
        <v>7</v>
      </c>
      <c r="B19" s="573" t="s">
        <v>369</v>
      </c>
      <c r="C19" s="573" t="s">
        <v>1695</v>
      </c>
      <c r="D19" s="274" t="s">
        <v>375</v>
      </c>
      <c r="E19" s="277">
        <v>500000</v>
      </c>
      <c r="F19" s="277">
        <v>500000</v>
      </c>
      <c r="G19" s="277">
        <v>500000</v>
      </c>
      <c r="H19" s="278" t="s">
        <v>378</v>
      </c>
      <c r="I19" s="274" t="s">
        <v>97</v>
      </c>
      <c r="J19" s="280"/>
      <c r="K19" s="280"/>
      <c r="L19" s="280"/>
      <c r="M19" s="280"/>
      <c r="N19" s="281"/>
    </row>
    <row r="20" spans="1:14" s="279" customFormat="1" ht="21" x14ac:dyDescent="0.5">
      <c r="A20" s="288"/>
      <c r="B20" s="574" t="s">
        <v>119</v>
      </c>
      <c r="C20" s="574" t="s">
        <v>1694</v>
      </c>
      <c r="D20" s="288" t="s">
        <v>376</v>
      </c>
      <c r="E20" s="288"/>
      <c r="F20" s="288"/>
      <c r="G20" s="288"/>
      <c r="H20" s="287" t="s">
        <v>377</v>
      </c>
      <c r="I20" s="288"/>
      <c r="J20" s="280"/>
      <c r="K20" s="280"/>
      <c r="L20" s="280"/>
      <c r="M20" s="280"/>
      <c r="N20" s="281"/>
    </row>
    <row r="21" spans="1:14" s="176" customFormat="1" ht="21" x14ac:dyDescent="0.5">
      <c r="A21" s="172">
        <v>8</v>
      </c>
      <c r="B21" s="173" t="s">
        <v>1250</v>
      </c>
      <c r="C21" s="173" t="s">
        <v>380</v>
      </c>
      <c r="D21" s="172" t="s">
        <v>197</v>
      </c>
      <c r="E21" s="174">
        <v>300000</v>
      </c>
      <c r="F21" s="174">
        <v>300000</v>
      </c>
      <c r="G21" s="174">
        <v>300000</v>
      </c>
      <c r="H21" s="175" t="s">
        <v>381</v>
      </c>
      <c r="I21" s="180" t="s">
        <v>97</v>
      </c>
      <c r="J21" s="243"/>
      <c r="K21" s="195"/>
      <c r="L21" s="195"/>
      <c r="M21" s="195"/>
      <c r="N21" s="197"/>
    </row>
    <row r="22" spans="1:14" s="176" customFormat="1" ht="21" x14ac:dyDescent="0.5">
      <c r="A22" s="177"/>
      <c r="B22" s="178" t="s">
        <v>1251</v>
      </c>
      <c r="C22" s="178" t="s">
        <v>379</v>
      </c>
      <c r="D22" s="177"/>
      <c r="E22" s="177"/>
      <c r="F22" s="177"/>
      <c r="G22" s="177"/>
      <c r="H22" s="179" t="s">
        <v>122</v>
      </c>
      <c r="I22" s="177"/>
      <c r="J22" s="243"/>
      <c r="K22" s="243"/>
      <c r="L22" s="243"/>
      <c r="M22" s="243"/>
      <c r="N22" s="197"/>
    </row>
    <row r="23" spans="1:14" s="176" customFormat="1" ht="21" x14ac:dyDescent="0.5">
      <c r="A23" s="180">
        <v>9</v>
      </c>
      <c r="B23" s="190" t="s">
        <v>989</v>
      </c>
      <c r="C23" s="190" t="s">
        <v>144</v>
      </c>
      <c r="D23" s="180" t="s">
        <v>146</v>
      </c>
      <c r="E23" s="191">
        <v>300000</v>
      </c>
      <c r="F23" s="191">
        <v>300000</v>
      </c>
      <c r="G23" s="182">
        <v>300000</v>
      </c>
      <c r="H23" s="192" t="s">
        <v>160</v>
      </c>
      <c r="I23" s="200" t="s">
        <v>97</v>
      </c>
      <c r="J23" s="254"/>
      <c r="K23" s="195"/>
      <c r="L23" s="195"/>
      <c r="M23" s="195"/>
      <c r="N23" s="197"/>
    </row>
    <row r="24" spans="1:14" s="176" customFormat="1" ht="21" x14ac:dyDescent="0.5">
      <c r="A24" s="172"/>
      <c r="B24" s="173"/>
      <c r="C24" s="173" t="s">
        <v>145</v>
      </c>
      <c r="D24" s="172" t="s">
        <v>197</v>
      </c>
      <c r="E24" s="172"/>
      <c r="F24" s="172"/>
      <c r="G24" s="185"/>
      <c r="H24" s="179" t="s">
        <v>159</v>
      </c>
      <c r="I24" s="203"/>
      <c r="J24" s="254"/>
      <c r="K24" s="210"/>
      <c r="L24" s="210"/>
      <c r="M24" s="210"/>
      <c r="N24" s="197"/>
    </row>
    <row r="25" spans="1:14" s="176" customFormat="1" ht="21" x14ac:dyDescent="0.5">
      <c r="A25" s="208">
        <v>10</v>
      </c>
      <c r="B25" s="190" t="s">
        <v>1081</v>
      </c>
      <c r="C25" s="199" t="s">
        <v>990</v>
      </c>
      <c r="D25" s="180" t="s">
        <v>1083</v>
      </c>
      <c r="E25" s="191">
        <v>10000</v>
      </c>
      <c r="F25" s="191">
        <v>10000</v>
      </c>
      <c r="G25" s="191">
        <v>10000</v>
      </c>
      <c r="H25" s="175" t="s">
        <v>991</v>
      </c>
      <c r="I25" s="180" t="s">
        <v>97</v>
      </c>
      <c r="J25" s="254"/>
      <c r="K25" s="195"/>
      <c r="L25" s="254"/>
      <c r="M25" s="254"/>
      <c r="N25" s="197"/>
    </row>
    <row r="26" spans="1:14" s="176" customFormat="1" ht="21" x14ac:dyDescent="0.5">
      <c r="A26" s="188"/>
      <c r="B26" s="178" t="s">
        <v>1082</v>
      </c>
      <c r="C26" s="204"/>
      <c r="D26" s="177"/>
      <c r="E26" s="177"/>
      <c r="F26" s="177"/>
      <c r="G26" s="177"/>
      <c r="H26" s="179"/>
      <c r="I26" s="177"/>
      <c r="J26" s="254"/>
      <c r="K26" s="211"/>
      <c r="L26" s="211"/>
      <c r="M26" s="211"/>
      <c r="N26" s="197"/>
    </row>
    <row r="27" spans="1:14" s="176" customFormat="1" ht="21" x14ac:dyDescent="0.5">
      <c r="A27" s="601" t="s">
        <v>1158</v>
      </c>
      <c r="B27" s="597"/>
      <c r="C27" s="597"/>
      <c r="D27" s="597"/>
      <c r="E27" s="597"/>
      <c r="F27" s="597"/>
      <c r="G27" s="597"/>
      <c r="H27" s="597"/>
      <c r="I27" s="597"/>
      <c r="J27" s="193"/>
      <c r="K27" s="195"/>
      <c r="L27" s="195"/>
      <c r="M27" s="195"/>
      <c r="N27" s="197"/>
    </row>
    <row r="28" spans="1:14" s="163" customFormat="1" ht="24" x14ac:dyDescent="0.55000000000000004">
      <c r="A28" s="610" t="s">
        <v>21</v>
      </c>
      <c r="B28" s="610"/>
      <c r="C28" s="610"/>
      <c r="D28" s="610"/>
      <c r="E28" s="610"/>
      <c r="F28" s="610"/>
      <c r="G28" s="610"/>
      <c r="H28" s="610"/>
      <c r="I28" s="610"/>
      <c r="K28" s="231"/>
      <c r="L28" s="231"/>
      <c r="M28" s="231"/>
      <c r="N28" s="232"/>
    </row>
    <row r="29" spans="1:14" s="169" customFormat="1" ht="21" x14ac:dyDescent="0.5">
      <c r="A29" s="611" t="s">
        <v>147</v>
      </c>
      <c r="B29" s="611" t="s">
        <v>304</v>
      </c>
      <c r="C29" s="611" t="s">
        <v>148</v>
      </c>
      <c r="D29" s="168" t="s">
        <v>149</v>
      </c>
      <c r="E29" s="613" t="s">
        <v>70</v>
      </c>
      <c r="F29" s="614"/>
      <c r="G29" s="615"/>
      <c r="H29" s="168" t="s">
        <v>151</v>
      </c>
      <c r="I29" s="168" t="s">
        <v>152</v>
      </c>
      <c r="J29" s="193"/>
      <c r="K29" s="193"/>
      <c r="L29" s="193"/>
      <c r="M29" s="193"/>
      <c r="N29" s="193"/>
    </row>
    <row r="30" spans="1:14" s="169" customFormat="1" ht="21" x14ac:dyDescent="0.5">
      <c r="A30" s="612"/>
      <c r="B30" s="612"/>
      <c r="C30" s="612"/>
      <c r="D30" s="170" t="s">
        <v>150</v>
      </c>
      <c r="E30" s="171">
        <v>2557</v>
      </c>
      <c r="F30" s="171">
        <v>2558</v>
      </c>
      <c r="G30" s="171">
        <v>2559</v>
      </c>
      <c r="H30" s="170" t="s">
        <v>154</v>
      </c>
      <c r="I30" s="170" t="s">
        <v>153</v>
      </c>
      <c r="J30" s="193"/>
      <c r="K30" s="195"/>
      <c r="L30" s="195"/>
      <c r="M30" s="195"/>
      <c r="N30" s="193"/>
    </row>
    <row r="31" spans="1:14" s="176" customFormat="1" ht="21" x14ac:dyDescent="0.5">
      <c r="A31" s="208">
        <v>11</v>
      </c>
      <c r="B31" s="190" t="s">
        <v>987</v>
      </c>
      <c r="C31" s="199" t="s">
        <v>988</v>
      </c>
      <c r="D31" s="180" t="s">
        <v>187</v>
      </c>
      <c r="E31" s="191">
        <v>10000</v>
      </c>
      <c r="F31" s="191" t="s">
        <v>135</v>
      </c>
      <c r="G31" s="191" t="s">
        <v>135</v>
      </c>
      <c r="H31" s="175" t="s">
        <v>382</v>
      </c>
      <c r="I31" s="180" t="s">
        <v>97</v>
      </c>
      <c r="J31" s="193"/>
      <c r="K31" s="197"/>
      <c r="L31" s="197"/>
      <c r="M31" s="197"/>
      <c r="N31" s="197"/>
    </row>
    <row r="32" spans="1:14" s="176" customFormat="1" ht="21" x14ac:dyDescent="0.5">
      <c r="A32" s="188"/>
      <c r="B32" s="178"/>
      <c r="C32" s="178"/>
      <c r="D32" s="177"/>
      <c r="E32" s="177"/>
      <c r="F32" s="177"/>
      <c r="G32" s="177"/>
      <c r="H32" s="179" t="s">
        <v>383</v>
      </c>
      <c r="I32" s="177"/>
      <c r="J32" s="193"/>
    </row>
    <row r="33" spans="1:10" s="176" customFormat="1" ht="21" x14ac:dyDescent="0.5">
      <c r="A33" s="208">
        <v>12</v>
      </c>
      <c r="B33" s="190" t="s">
        <v>4</v>
      </c>
      <c r="C33" s="199" t="s">
        <v>6</v>
      </c>
      <c r="D33" s="180" t="s">
        <v>187</v>
      </c>
      <c r="E33" s="191" t="s">
        <v>135</v>
      </c>
      <c r="F33" s="191">
        <v>20000</v>
      </c>
      <c r="G33" s="191" t="s">
        <v>135</v>
      </c>
      <c r="H33" s="175" t="s">
        <v>456</v>
      </c>
      <c r="I33" s="180" t="s">
        <v>97</v>
      </c>
      <c r="J33" s="193"/>
    </row>
    <row r="34" spans="1:10" s="176" customFormat="1" ht="21" x14ac:dyDescent="0.5">
      <c r="A34" s="188"/>
      <c r="B34" s="173" t="s">
        <v>5</v>
      </c>
      <c r="C34" s="173" t="s">
        <v>5</v>
      </c>
      <c r="D34" s="172"/>
      <c r="E34" s="177"/>
      <c r="F34" s="177"/>
      <c r="G34" s="177"/>
      <c r="H34" s="179" t="s">
        <v>457</v>
      </c>
      <c r="I34" s="177"/>
      <c r="J34" s="193"/>
    </row>
    <row r="35" spans="1:10" s="176" customFormat="1" ht="21" x14ac:dyDescent="0.5">
      <c r="A35" s="208">
        <v>13</v>
      </c>
      <c r="B35" s="190" t="s">
        <v>43</v>
      </c>
      <c r="C35" s="4" t="s">
        <v>1060</v>
      </c>
      <c r="D35" s="180" t="s">
        <v>44</v>
      </c>
      <c r="E35" s="212">
        <v>50000</v>
      </c>
      <c r="F35" s="191">
        <v>50000</v>
      </c>
      <c r="G35" s="191">
        <v>50000</v>
      </c>
      <c r="H35" s="47" t="s">
        <v>1064</v>
      </c>
      <c r="I35" s="180" t="s">
        <v>97</v>
      </c>
      <c r="J35" s="193"/>
    </row>
    <row r="36" spans="1:10" s="176" customFormat="1" ht="21" x14ac:dyDescent="0.5">
      <c r="A36" s="185"/>
      <c r="B36" s="173" t="s">
        <v>384</v>
      </c>
      <c r="C36" s="15" t="s">
        <v>1061</v>
      </c>
      <c r="D36" s="172" t="s">
        <v>45</v>
      </c>
      <c r="E36" s="213"/>
      <c r="F36" s="174"/>
      <c r="G36" s="174"/>
      <c r="H36" s="130" t="s">
        <v>1065</v>
      </c>
      <c r="I36" s="172"/>
      <c r="J36" s="193"/>
    </row>
    <row r="37" spans="1:10" s="176" customFormat="1" ht="21" x14ac:dyDescent="0.5">
      <c r="A37" s="185"/>
      <c r="B37" s="15" t="s">
        <v>1058</v>
      </c>
      <c r="C37" s="15" t="s">
        <v>1062</v>
      </c>
      <c r="D37" s="172" t="s">
        <v>46</v>
      </c>
      <c r="E37" s="213"/>
      <c r="F37" s="174"/>
      <c r="G37" s="174"/>
      <c r="H37" s="130" t="s">
        <v>1066</v>
      </c>
      <c r="I37" s="172"/>
      <c r="J37" s="254"/>
    </row>
    <row r="38" spans="1:10" s="176" customFormat="1" ht="21" x14ac:dyDescent="0.5">
      <c r="A38" s="188"/>
      <c r="B38" s="255" t="s">
        <v>1059</v>
      </c>
      <c r="C38" s="8" t="s">
        <v>1063</v>
      </c>
      <c r="D38" s="177"/>
      <c r="E38" s="205"/>
      <c r="F38" s="177"/>
      <c r="G38" s="177"/>
      <c r="H38" s="179"/>
      <c r="I38" s="177"/>
      <c r="J38" s="193"/>
    </row>
    <row r="39" spans="1:10" s="279" customFormat="1" ht="21" x14ac:dyDescent="0.5">
      <c r="A39" s="274">
        <v>14</v>
      </c>
      <c r="B39" s="275" t="s">
        <v>461</v>
      </c>
      <c r="C39" s="275" t="s">
        <v>463</v>
      </c>
      <c r="D39" s="274" t="s">
        <v>465</v>
      </c>
      <c r="E39" s="277">
        <v>50000</v>
      </c>
      <c r="F39" s="277">
        <v>50000</v>
      </c>
      <c r="G39" s="277">
        <v>50000</v>
      </c>
      <c r="H39" s="278" t="s">
        <v>1601</v>
      </c>
      <c r="I39" s="274" t="s">
        <v>97</v>
      </c>
      <c r="J39" s="280"/>
    </row>
    <row r="40" spans="1:10" s="279" customFormat="1" ht="21" x14ac:dyDescent="0.5">
      <c r="A40" s="288"/>
      <c r="B40" s="289" t="s">
        <v>462</v>
      </c>
      <c r="C40" s="289" t="s">
        <v>464</v>
      </c>
      <c r="D40" s="288" t="s">
        <v>466</v>
      </c>
      <c r="E40" s="288"/>
      <c r="F40" s="288"/>
      <c r="G40" s="288"/>
      <c r="H40" s="287" t="s">
        <v>372</v>
      </c>
      <c r="I40" s="288"/>
      <c r="J40" s="280"/>
    </row>
    <row r="41" spans="1:10" s="2" customFormat="1" ht="21" x14ac:dyDescent="0.5">
      <c r="A41" s="9">
        <v>15</v>
      </c>
      <c r="B41" s="15" t="s">
        <v>944</v>
      </c>
      <c r="C41" s="15" t="s">
        <v>1038</v>
      </c>
      <c r="D41" s="9" t="s">
        <v>180</v>
      </c>
      <c r="E41" s="9" t="s">
        <v>135</v>
      </c>
      <c r="F41" s="9" t="s">
        <v>135</v>
      </c>
      <c r="G41" s="28">
        <v>20000</v>
      </c>
      <c r="H41" s="130" t="s">
        <v>945</v>
      </c>
      <c r="I41" s="9" t="s">
        <v>97</v>
      </c>
      <c r="J41" s="453"/>
    </row>
    <row r="42" spans="1:10" s="2" customFormat="1" ht="21" x14ac:dyDescent="0.5">
      <c r="A42" s="7"/>
      <c r="B42" s="8" t="s">
        <v>1084</v>
      </c>
      <c r="C42" s="8" t="s">
        <v>1037</v>
      </c>
      <c r="D42" s="7"/>
      <c r="E42" s="7"/>
      <c r="F42" s="7"/>
      <c r="G42" s="7"/>
      <c r="H42" s="48" t="s">
        <v>946</v>
      </c>
      <c r="I42" s="7"/>
      <c r="J42" s="453"/>
    </row>
    <row r="43" spans="1:10" s="2" customFormat="1" ht="21" x14ac:dyDescent="0.5">
      <c r="A43" s="9">
        <v>16</v>
      </c>
      <c r="B43" s="15" t="s">
        <v>1692</v>
      </c>
      <c r="C43" s="15" t="s">
        <v>947</v>
      </c>
      <c r="D43" s="9" t="s">
        <v>180</v>
      </c>
      <c r="E43" s="150">
        <v>100000</v>
      </c>
      <c r="F43" s="150">
        <v>100000</v>
      </c>
      <c r="G43" s="150">
        <v>100000</v>
      </c>
      <c r="H43" s="130" t="s">
        <v>949</v>
      </c>
      <c r="I43" s="9" t="s">
        <v>97</v>
      </c>
    </row>
    <row r="44" spans="1:10" s="2" customFormat="1" ht="21" x14ac:dyDescent="0.5">
      <c r="A44" s="7"/>
      <c r="B44" s="8" t="s">
        <v>1693</v>
      </c>
      <c r="C44" s="8" t="s">
        <v>948</v>
      </c>
      <c r="D44" s="7"/>
      <c r="E44" s="7"/>
      <c r="F44" s="7"/>
      <c r="G44" s="7"/>
      <c r="H44" s="48" t="s">
        <v>950</v>
      </c>
      <c r="I44" s="7"/>
    </row>
    <row r="45" spans="1:10" s="279" customFormat="1" ht="21" x14ac:dyDescent="0.5">
      <c r="A45" s="282">
        <v>17</v>
      </c>
      <c r="B45" s="276" t="s">
        <v>1153</v>
      </c>
      <c r="C45" s="276" t="s">
        <v>1155</v>
      </c>
      <c r="D45" s="282" t="s">
        <v>1156</v>
      </c>
      <c r="E45" s="283">
        <v>20000</v>
      </c>
      <c r="F45" s="282" t="s">
        <v>135</v>
      </c>
      <c r="G45" s="537" t="s">
        <v>135</v>
      </c>
      <c r="H45" s="284" t="s">
        <v>1157</v>
      </c>
      <c r="I45" s="282" t="s">
        <v>97</v>
      </c>
    </row>
    <row r="46" spans="1:10" s="279" customFormat="1" ht="21" x14ac:dyDescent="0.5">
      <c r="A46" s="288"/>
      <c r="B46" s="289" t="s">
        <v>1154</v>
      </c>
      <c r="C46" s="289" t="s">
        <v>1154</v>
      </c>
      <c r="D46" s="288" t="s">
        <v>180</v>
      </c>
      <c r="E46" s="288"/>
      <c r="F46" s="288"/>
      <c r="G46" s="288"/>
      <c r="H46" s="287" t="s">
        <v>1154</v>
      </c>
      <c r="I46" s="288"/>
    </row>
    <row r="47" spans="1:10" s="176" customFormat="1" ht="21" x14ac:dyDescent="0.5">
      <c r="A47" s="208">
        <v>18</v>
      </c>
      <c r="B47" s="190" t="s">
        <v>1584</v>
      </c>
      <c r="C47" s="4" t="s">
        <v>1587</v>
      </c>
      <c r="D47" s="180" t="s">
        <v>1590</v>
      </c>
      <c r="E47" s="212">
        <v>100000</v>
      </c>
      <c r="F47" s="212">
        <v>100000</v>
      </c>
      <c r="G47" s="212">
        <v>100000</v>
      </c>
      <c r="H47" s="180" t="s">
        <v>1590</v>
      </c>
      <c r="I47" s="180" t="s">
        <v>97</v>
      </c>
      <c r="J47" s="254"/>
    </row>
    <row r="48" spans="1:10" s="176" customFormat="1" ht="21" x14ac:dyDescent="0.5">
      <c r="A48" s="185"/>
      <c r="B48" s="173" t="s">
        <v>1585</v>
      </c>
      <c r="C48" s="15" t="s">
        <v>1588</v>
      </c>
      <c r="D48" s="172" t="s">
        <v>197</v>
      </c>
      <c r="E48" s="213"/>
      <c r="F48" s="174"/>
      <c r="G48" s="174"/>
      <c r="H48" s="130" t="s">
        <v>1591</v>
      </c>
      <c r="I48" s="172"/>
      <c r="J48" s="254"/>
    </row>
    <row r="49" spans="1:10" s="176" customFormat="1" ht="21" x14ac:dyDescent="0.5">
      <c r="A49" s="185"/>
      <c r="B49" s="15" t="s">
        <v>1586</v>
      </c>
      <c r="C49" s="15" t="s">
        <v>1589</v>
      </c>
      <c r="D49" s="172"/>
      <c r="E49" s="213"/>
      <c r="F49" s="174"/>
      <c r="G49" s="174"/>
      <c r="H49" s="130" t="s">
        <v>1592</v>
      </c>
      <c r="I49" s="172"/>
      <c r="J49" s="254"/>
    </row>
    <row r="50" spans="1:10" s="176" customFormat="1" ht="21" x14ac:dyDescent="0.5">
      <c r="A50" s="188"/>
      <c r="B50" s="255"/>
      <c r="C50" s="8"/>
      <c r="D50" s="177"/>
      <c r="E50" s="205"/>
      <c r="F50" s="177"/>
      <c r="G50" s="177"/>
      <c r="H50" s="179"/>
      <c r="I50" s="177"/>
      <c r="J50" s="254"/>
    </row>
    <row r="51" spans="1:10" s="176" customFormat="1" ht="21" x14ac:dyDescent="0.5">
      <c r="A51" s="254"/>
      <c r="B51" s="524"/>
      <c r="C51" s="37"/>
      <c r="D51" s="254"/>
      <c r="E51" s="254"/>
      <c r="F51" s="254"/>
      <c r="G51" s="254"/>
      <c r="H51" s="196"/>
      <c r="I51" s="254"/>
      <c r="J51" s="254"/>
    </row>
    <row r="52" spans="1:10" s="176" customFormat="1" ht="21" x14ac:dyDescent="0.5">
      <c r="A52" s="254"/>
      <c r="B52" s="524"/>
      <c r="C52" s="37"/>
      <c r="D52" s="254"/>
      <c r="E52" s="254"/>
      <c r="F52" s="254"/>
      <c r="G52" s="254"/>
      <c r="H52" s="196"/>
      <c r="I52" s="254"/>
      <c r="J52" s="254"/>
    </row>
    <row r="53" spans="1:10" s="176" customFormat="1" ht="21" x14ac:dyDescent="0.5">
      <c r="A53" s="601" t="s">
        <v>1031</v>
      </c>
      <c r="B53" s="597"/>
      <c r="C53" s="597"/>
      <c r="D53" s="597"/>
      <c r="E53" s="597"/>
      <c r="F53" s="597"/>
      <c r="G53" s="597"/>
      <c r="H53" s="597"/>
      <c r="I53" s="597"/>
      <c r="J53" s="243"/>
    </row>
    <row r="54" spans="1:10" s="176" customFormat="1" ht="21" x14ac:dyDescent="0.5">
      <c r="A54" s="169"/>
      <c r="B54" s="222"/>
      <c r="C54" s="222"/>
      <c r="D54" s="222"/>
      <c r="E54" s="169"/>
      <c r="F54" s="169"/>
      <c r="G54" s="169"/>
      <c r="H54" s="223"/>
      <c r="I54" s="169"/>
    </row>
    <row r="55" spans="1:10" ht="24" x14ac:dyDescent="0.55000000000000004">
      <c r="A55" s="581"/>
      <c r="B55" s="582"/>
      <c r="C55" s="582"/>
      <c r="D55" s="582"/>
      <c r="E55" s="582"/>
      <c r="F55" s="582"/>
      <c r="G55" s="582"/>
      <c r="H55" s="582"/>
      <c r="I55" s="582"/>
    </row>
    <row r="60" spans="1:10" ht="24" x14ac:dyDescent="0.55000000000000004">
      <c r="A60" s="581"/>
      <c r="B60" s="582"/>
      <c r="C60" s="582"/>
      <c r="D60" s="582"/>
      <c r="E60" s="582"/>
      <c r="F60" s="582"/>
      <c r="G60" s="582"/>
      <c r="H60" s="582"/>
      <c r="I60" s="582"/>
    </row>
  </sheetData>
  <mergeCells count="15">
    <mergeCell ref="A1:I1"/>
    <mergeCell ref="A2:I2"/>
    <mergeCell ref="A3:A4"/>
    <mergeCell ref="B3:B4"/>
    <mergeCell ref="C3:C4"/>
    <mergeCell ref="E3:G3"/>
    <mergeCell ref="A60:I60"/>
    <mergeCell ref="A27:I27"/>
    <mergeCell ref="A55:I55"/>
    <mergeCell ref="A53:I53"/>
    <mergeCell ref="A28:I28"/>
    <mergeCell ref="A29:A30"/>
    <mergeCell ref="B29:B30"/>
    <mergeCell ref="C29:C30"/>
    <mergeCell ref="E29:G29"/>
  </mergeCells>
  <pageMargins left="0.19685039370078741" right="7.874015748031496E-2" top="0.46" bottom="0.22" header="0.36" footer="0.2"/>
  <pageSetup paperSize="9" orientation="landscape" horizontalDpi="4294967293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48"/>
  <sheetViews>
    <sheetView view="pageBreakPreview" topLeftCell="A106" zoomScaleSheetLayoutView="100" workbookViewId="0">
      <selection activeCell="D119" sqref="D119"/>
    </sheetView>
  </sheetViews>
  <sheetFormatPr defaultRowHeight="21.75" x14ac:dyDescent="0.5"/>
  <cols>
    <col min="1" max="1" width="4.5" style="165" customWidth="1"/>
    <col min="2" max="2" width="31.33203125" style="166" customWidth="1"/>
    <col min="3" max="3" width="32" style="166" customWidth="1"/>
    <col min="4" max="4" width="31" style="166" customWidth="1"/>
    <col min="5" max="5" width="12.33203125" style="165" customWidth="1"/>
    <col min="6" max="6" width="10.1640625" style="165" customWidth="1"/>
    <col min="7" max="7" width="10.6640625" style="165" customWidth="1"/>
    <col min="8" max="8" width="24.83203125" style="167" customWidth="1"/>
    <col min="9" max="9" width="14.6640625" style="165" customWidth="1"/>
    <col min="10" max="10" width="3.33203125" style="61" customWidth="1"/>
    <col min="11" max="11" width="13.83203125" style="61" customWidth="1"/>
    <col min="12" max="12" width="13.1640625" style="61" customWidth="1"/>
    <col min="13" max="13" width="12.83203125" style="61" customWidth="1"/>
    <col min="14" max="16384" width="9.33203125" style="61"/>
  </cols>
  <sheetData>
    <row r="1" spans="1:13" s="164" customFormat="1" ht="24" x14ac:dyDescent="0.55000000000000004">
      <c r="A1" s="582" t="s">
        <v>967</v>
      </c>
      <c r="B1" s="582"/>
      <c r="C1" s="582"/>
      <c r="D1" s="582"/>
      <c r="E1" s="582"/>
      <c r="F1" s="582"/>
      <c r="G1" s="582"/>
      <c r="H1" s="582"/>
      <c r="I1" s="582"/>
      <c r="J1" s="163"/>
      <c r="K1" s="163"/>
    </row>
    <row r="2" spans="1:13" s="230" customFormat="1" ht="24" x14ac:dyDescent="0.55000000000000004">
      <c r="A2" s="616" t="s">
        <v>968</v>
      </c>
      <c r="B2" s="616"/>
      <c r="C2" s="616"/>
      <c r="D2" s="616"/>
      <c r="E2" s="616"/>
      <c r="F2" s="616"/>
      <c r="G2" s="616"/>
      <c r="H2" s="616"/>
      <c r="I2" s="228"/>
      <c r="J2" s="229"/>
      <c r="K2" s="163"/>
    </row>
    <row r="3" spans="1:13" s="176" customFormat="1" ht="21" x14ac:dyDescent="0.5">
      <c r="A3" s="611" t="s">
        <v>147</v>
      </c>
      <c r="B3" s="611" t="s">
        <v>304</v>
      </c>
      <c r="C3" s="611" t="s">
        <v>148</v>
      </c>
      <c r="D3" s="168" t="s">
        <v>149</v>
      </c>
      <c r="E3" s="613" t="s">
        <v>70</v>
      </c>
      <c r="F3" s="614"/>
      <c r="G3" s="615"/>
      <c r="H3" s="215" t="s">
        <v>151</v>
      </c>
      <c r="I3" s="168" t="s">
        <v>152</v>
      </c>
      <c r="J3" s="193"/>
    </row>
    <row r="4" spans="1:13" s="169" customFormat="1" ht="21" x14ac:dyDescent="0.5">
      <c r="A4" s="612"/>
      <c r="B4" s="612"/>
      <c r="C4" s="612"/>
      <c r="D4" s="170" t="s">
        <v>150</v>
      </c>
      <c r="E4" s="171">
        <v>2557</v>
      </c>
      <c r="F4" s="171">
        <v>2558</v>
      </c>
      <c r="G4" s="171">
        <v>2559</v>
      </c>
      <c r="H4" s="216" t="s">
        <v>154</v>
      </c>
      <c r="I4" s="170" t="s">
        <v>153</v>
      </c>
      <c r="J4" s="193"/>
      <c r="K4" s="195"/>
      <c r="L4" s="195"/>
      <c r="M4" s="195"/>
    </row>
    <row r="5" spans="1:13" s="169" customFormat="1" ht="21" x14ac:dyDescent="0.5">
      <c r="A5" s="180">
        <v>1</v>
      </c>
      <c r="B5" s="190" t="s">
        <v>311</v>
      </c>
      <c r="C5" s="190" t="s">
        <v>312</v>
      </c>
      <c r="D5" s="180" t="s">
        <v>333</v>
      </c>
      <c r="E5" s="191">
        <v>100000</v>
      </c>
      <c r="F5" s="191">
        <v>100000</v>
      </c>
      <c r="G5" s="191">
        <v>100000</v>
      </c>
      <c r="H5" s="183" t="s">
        <v>997</v>
      </c>
      <c r="I5" s="180" t="s">
        <v>996</v>
      </c>
      <c r="J5" s="193"/>
      <c r="K5" s="193"/>
      <c r="L5" s="193"/>
      <c r="M5" s="193"/>
    </row>
    <row r="6" spans="1:13" s="176" customFormat="1" ht="21" x14ac:dyDescent="0.5">
      <c r="A6" s="172"/>
      <c r="B6" s="173" t="s">
        <v>95</v>
      </c>
      <c r="C6" s="173" t="s">
        <v>7</v>
      </c>
      <c r="D6" s="172" t="s">
        <v>8</v>
      </c>
      <c r="E6" s="172"/>
      <c r="F6" s="172"/>
      <c r="G6" s="172"/>
      <c r="H6" s="186" t="s">
        <v>998</v>
      </c>
      <c r="I6" s="172"/>
      <c r="J6" s="193"/>
      <c r="K6" s="217"/>
      <c r="L6" s="193"/>
      <c r="M6" s="193"/>
    </row>
    <row r="7" spans="1:13" s="176" customFormat="1" ht="21" x14ac:dyDescent="0.5">
      <c r="A7" s="177"/>
      <c r="B7" s="178"/>
      <c r="C7" s="178"/>
      <c r="D7" s="177"/>
      <c r="E7" s="218"/>
      <c r="F7" s="177"/>
      <c r="G7" s="177"/>
      <c r="H7" s="189"/>
      <c r="I7" s="172"/>
      <c r="J7" s="193"/>
      <c r="K7" s="195"/>
      <c r="L7" s="195"/>
      <c r="M7" s="195"/>
    </row>
    <row r="8" spans="1:13" s="176" customFormat="1" ht="21" x14ac:dyDescent="0.5">
      <c r="A8" s="180">
        <v>2</v>
      </c>
      <c r="B8" s="190" t="s">
        <v>313</v>
      </c>
      <c r="C8" s="190" t="s">
        <v>385</v>
      </c>
      <c r="D8" s="180" t="s">
        <v>1047</v>
      </c>
      <c r="E8" s="191">
        <v>50000</v>
      </c>
      <c r="F8" s="191">
        <v>50000</v>
      </c>
      <c r="G8" s="191">
        <v>50000</v>
      </c>
      <c r="H8" s="183" t="s">
        <v>992</v>
      </c>
      <c r="I8" s="180" t="s">
        <v>996</v>
      </c>
      <c r="J8" s="193"/>
      <c r="K8" s="193"/>
      <c r="L8" s="193"/>
      <c r="M8" s="193"/>
    </row>
    <row r="9" spans="1:13" s="176" customFormat="1" ht="21" x14ac:dyDescent="0.5">
      <c r="A9" s="172"/>
      <c r="B9" s="173" t="s">
        <v>209</v>
      </c>
      <c r="C9" s="173" t="s">
        <v>386</v>
      </c>
      <c r="D9" s="172" t="s">
        <v>1046</v>
      </c>
      <c r="E9" s="172"/>
      <c r="F9" s="172"/>
      <c r="G9" s="172"/>
      <c r="H9" s="186" t="s">
        <v>993</v>
      </c>
      <c r="I9" s="172"/>
      <c r="J9" s="193"/>
      <c r="K9" s="193"/>
      <c r="L9" s="193"/>
      <c r="M9" s="193"/>
    </row>
    <row r="10" spans="1:13" s="176" customFormat="1" ht="21" x14ac:dyDescent="0.5">
      <c r="A10" s="177"/>
      <c r="B10" s="178"/>
      <c r="C10" s="178"/>
      <c r="D10" s="177"/>
      <c r="E10" s="177"/>
      <c r="F10" s="177"/>
      <c r="G10" s="177"/>
      <c r="H10" s="189"/>
      <c r="I10" s="177"/>
      <c r="J10" s="193"/>
      <c r="K10" s="195"/>
      <c r="L10" s="195"/>
      <c r="M10" s="195"/>
    </row>
    <row r="11" spans="1:13" s="176" customFormat="1" ht="21" x14ac:dyDescent="0.5">
      <c r="A11" s="180">
        <v>3</v>
      </c>
      <c r="B11" s="190" t="s">
        <v>211</v>
      </c>
      <c r="C11" s="190" t="s">
        <v>10</v>
      </c>
      <c r="D11" s="180" t="s">
        <v>1049</v>
      </c>
      <c r="E11" s="191">
        <v>30000</v>
      </c>
      <c r="F11" s="191">
        <v>30000</v>
      </c>
      <c r="G11" s="191">
        <v>30000</v>
      </c>
      <c r="H11" s="192" t="s">
        <v>994</v>
      </c>
      <c r="I11" s="180" t="s">
        <v>996</v>
      </c>
      <c r="J11" s="193"/>
      <c r="K11" s="193"/>
      <c r="L11" s="193"/>
      <c r="M11" s="193"/>
    </row>
    <row r="12" spans="1:13" s="176" customFormat="1" ht="21" x14ac:dyDescent="0.5">
      <c r="A12" s="172"/>
      <c r="B12" s="173" t="s">
        <v>210</v>
      </c>
      <c r="C12" s="173" t="s">
        <v>9</v>
      </c>
      <c r="D12" s="172" t="s">
        <v>1048</v>
      </c>
      <c r="E12" s="172"/>
      <c r="F12" s="172"/>
      <c r="G12" s="172"/>
      <c r="H12" s="175" t="s">
        <v>995</v>
      </c>
      <c r="I12" s="177"/>
      <c r="J12" s="193"/>
      <c r="K12" s="195"/>
      <c r="L12" s="195"/>
      <c r="M12" s="195"/>
    </row>
    <row r="13" spans="1:13" s="176" customFormat="1" ht="21" x14ac:dyDescent="0.5">
      <c r="A13" s="180">
        <v>4</v>
      </c>
      <c r="B13" s="190" t="s">
        <v>212</v>
      </c>
      <c r="C13" s="190" t="s">
        <v>314</v>
      </c>
      <c r="D13" s="180" t="s">
        <v>1051</v>
      </c>
      <c r="E13" s="191">
        <v>10000</v>
      </c>
      <c r="F13" s="191">
        <v>10000</v>
      </c>
      <c r="G13" s="191">
        <v>10000</v>
      </c>
      <c r="H13" s="192" t="s">
        <v>315</v>
      </c>
      <c r="I13" s="180" t="s">
        <v>996</v>
      </c>
      <c r="J13" s="193"/>
      <c r="K13" s="193"/>
      <c r="L13" s="193"/>
      <c r="M13" s="193"/>
    </row>
    <row r="14" spans="1:13" s="176" customFormat="1" ht="21" x14ac:dyDescent="0.5">
      <c r="A14" s="177"/>
      <c r="B14" s="178"/>
      <c r="C14" s="178" t="s">
        <v>329</v>
      </c>
      <c r="D14" s="177" t="s">
        <v>1050</v>
      </c>
      <c r="E14" s="177"/>
      <c r="F14" s="177"/>
      <c r="G14" s="177"/>
      <c r="H14" s="179" t="s">
        <v>109</v>
      </c>
      <c r="I14" s="177"/>
      <c r="J14" s="193"/>
      <c r="K14" s="195"/>
      <c r="L14" s="195"/>
      <c r="M14" s="195"/>
    </row>
    <row r="15" spans="1:13" s="176" customFormat="1" ht="21" x14ac:dyDescent="0.5">
      <c r="A15" s="180">
        <v>5</v>
      </c>
      <c r="B15" s="199" t="s">
        <v>161</v>
      </c>
      <c r="C15" s="190" t="s">
        <v>162</v>
      </c>
      <c r="D15" s="180" t="s">
        <v>387</v>
      </c>
      <c r="E15" s="191">
        <v>50000</v>
      </c>
      <c r="F15" s="191">
        <v>50000</v>
      </c>
      <c r="G15" s="191">
        <v>50000</v>
      </c>
      <c r="H15" s="183" t="s">
        <v>263</v>
      </c>
      <c r="I15" s="180" t="s">
        <v>996</v>
      </c>
      <c r="J15" s="193"/>
      <c r="K15" s="195"/>
      <c r="L15" s="195"/>
      <c r="M15" s="195"/>
    </row>
    <row r="16" spans="1:13" s="176" customFormat="1" ht="21" x14ac:dyDescent="0.5">
      <c r="A16" s="172"/>
      <c r="B16" s="201" t="s">
        <v>90</v>
      </c>
      <c r="C16" s="173" t="s">
        <v>163</v>
      </c>
      <c r="D16" s="172"/>
      <c r="E16" s="172"/>
      <c r="F16" s="172"/>
      <c r="G16" s="172"/>
      <c r="H16" s="186" t="s">
        <v>999</v>
      </c>
      <c r="I16" s="172"/>
      <c r="J16" s="193"/>
      <c r="K16" s="193"/>
      <c r="L16" s="193"/>
      <c r="M16" s="193"/>
    </row>
    <row r="17" spans="1:13" s="176" customFormat="1" ht="21" x14ac:dyDescent="0.5">
      <c r="A17" s="177"/>
      <c r="B17" s="214"/>
      <c r="C17" s="187"/>
      <c r="D17" s="188"/>
      <c r="E17" s="188"/>
      <c r="F17" s="188"/>
      <c r="G17" s="188"/>
      <c r="H17" s="189" t="s">
        <v>1000</v>
      </c>
      <c r="I17" s="177"/>
      <c r="J17" s="193"/>
      <c r="K17" s="193"/>
      <c r="L17" s="193"/>
      <c r="M17" s="193"/>
    </row>
    <row r="18" spans="1:13" s="198" customFormat="1" ht="21" x14ac:dyDescent="0.5">
      <c r="A18" s="180">
        <v>6</v>
      </c>
      <c r="B18" s="181" t="s">
        <v>261</v>
      </c>
      <c r="C18" s="181" t="s">
        <v>91</v>
      </c>
      <c r="D18" s="208" t="s">
        <v>94</v>
      </c>
      <c r="E18" s="182">
        <v>30000</v>
      </c>
      <c r="F18" s="182">
        <v>30000</v>
      </c>
      <c r="G18" s="182">
        <v>30000</v>
      </c>
      <c r="H18" s="183" t="s">
        <v>1001</v>
      </c>
      <c r="I18" s="180" t="s">
        <v>996</v>
      </c>
      <c r="K18" s="254"/>
      <c r="L18" s="254"/>
      <c r="M18" s="254"/>
    </row>
    <row r="19" spans="1:13" s="176" customFormat="1" ht="21" x14ac:dyDescent="0.5">
      <c r="A19" s="172"/>
      <c r="B19" s="184" t="s">
        <v>262</v>
      </c>
      <c r="C19" s="184" t="s">
        <v>92</v>
      </c>
      <c r="D19" s="185"/>
      <c r="E19" s="185"/>
      <c r="F19" s="185"/>
      <c r="G19" s="185"/>
      <c r="H19" s="186" t="s">
        <v>998</v>
      </c>
      <c r="I19" s="172"/>
      <c r="J19" s="254"/>
      <c r="K19" s="254"/>
      <c r="L19" s="254"/>
      <c r="M19" s="254"/>
    </row>
    <row r="20" spans="1:13" s="176" customFormat="1" ht="21" x14ac:dyDescent="0.5">
      <c r="A20" s="177"/>
      <c r="B20" s="187" t="s">
        <v>260</v>
      </c>
      <c r="C20" s="187" t="s">
        <v>93</v>
      </c>
      <c r="D20" s="188"/>
      <c r="E20" s="188"/>
      <c r="F20" s="188"/>
      <c r="G20" s="188"/>
      <c r="H20" s="189"/>
      <c r="I20" s="177"/>
      <c r="J20" s="254"/>
      <c r="K20" s="195"/>
      <c r="L20" s="195"/>
      <c r="M20" s="195"/>
    </row>
    <row r="21" spans="1:13" s="176" customFormat="1" ht="21" x14ac:dyDescent="0.5">
      <c r="A21" s="180">
        <v>7</v>
      </c>
      <c r="B21" s="199" t="s">
        <v>264</v>
      </c>
      <c r="C21" s="173" t="s">
        <v>388</v>
      </c>
      <c r="D21" s="180" t="s">
        <v>316</v>
      </c>
      <c r="E21" s="191">
        <v>10000</v>
      </c>
      <c r="F21" s="191">
        <v>10000</v>
      </c>
      <c r="G21" s="191">
        <v>10000</v>
      </c>
      <c r="H21" s="186" t="s">
        <v>300</v>
      </c>
      <c r="I21" s="180" t="s">
        <v>996</v>
      </c>
      <c r="J21" s="254"/>
      <c r="K21" s="254"/>
      <c r="L21" s="254"/>
      <c r="M21" s="254"/>
    </row>
    <row r="22" spans="1:13" s="176" customFormat="1" ht="21" x14ac:dyDescent="0.5">
      <c r="A22" s="177"/>
      <c r="B22" s="204" t="s">
        <v>956</v>
      </c>
      <c r="C22" s="178" t="s">
        <v>389</v>
      </c>
      <c r="D22" s="177" t="s">
        <v>335</v>
      </c>
      <c r="E22" s="177"/>
      <c r="F22" s="177"/>
      <c r="G22" s="177"/>
      <c r="H22" s="189" t="s">
        <v>390</v>
      </c>
      <c r="I22" s="177"/>
      <c r="K22" s="254"/>
      <c r="L22" s="254"/>
      <c r="M22" s="254"/>
    </row>
    <row r="23" spans="1:13" s="176" customFormat="1" ht="21" x14ac:dyDescent="0.5">
      <c r="A23" s="180">
        <v>8</v>
      </c>
      <c r="B23" s="190" t="s">
        <v>336</v>
      </c>
      <c r="C23" s="190" t="s">
        <v>317</v>
      </c>
      <c r="D23" s="180" t="s">
        <v>401</v>
      </c>
      <c r="E23" s="191">
        <v>20000</v>
      </c>
      <c r="F23" s="191">
        <v>20000</v>
      </c>
      <c r="G23" s="191">
        <v>20000</v>
      </c>
      <c r="H23" s="192" t="s">
        <v>110</v>
      </c>
      <c r="I23" s="180" t="s">
        <v>996</v>
      </c>
      <c r="K23" s="195"/>
      <c r="L23" s="195"/>
      <c r="M23" s="195"/>
    </row>
    <row r="24" spans="1:13" s="176" customFormat="1" ht="21" x14ac:dyDescent="0.5">
      <c r="A24" s="172"/>
      <c r="B24" s="173" t="s">
        <v>337</v>
      </c>
      <c r="C24" s="173" t="s">
        <v>318</v>
      </c>
      <c r="D24" s="172" t="s">
        <v>400</v>
      </c>
      <c r="E24" s="172"/>
      <c r="F24" s="172"/>
      <c r="G24" s="172"/>
      <c r="H24" s="175" t="s">
        <v>1009</v>
      </c>
      <c r="I24" s="172"/>
      <c r="K24" s="195"/>
      <c r="L24" s="195"/>
      <c r="M24" s="195"/>
    </row>
    <row r="25" spans="1:13" s="176" customFormat="1" ht="21" x14ac:dyDescent="0.5">
      <c r="A25" s="177"/>
      <c r="B25" s="178"/>
      <c r="C25" s="178" t="s">
        <v>319</v>
      </c>
      <c r="D25" s="177"/>
      <c r="E25" s="177"/>
      <c r="F25" s="177"/>
      <c r="G25" s="177"/>
      <c r="H25" s="179"/>
      <c r="I25" s="177"/>
      <c r="K25" s="254"/>
      <c r="L25" s="254"/>
      <c r="M25" s="254"/>
    </row>
    <row r="26" spans="1:13" x14ac:dyDescent="0.5">
      <c r="A26" s="601" t="s">
        <v>1035</v>
      </c>
      <c r="B26" s="597"/>
      <c r="C26" s="597"/>
      <c r="D26" s="597"/>
      <c r="E26" s="597"/>
      <c r="F26" s="597"/>
      <c r="G26" s="597"/>
      <c r="H26" s="597"/>
      <c r="I26" s="597"/>
    </row>
    <row r="27" spans="1:13" s="176" customFormat="1" ht="21" x14ac:dyDescent="0.5">
      <c r="A27" s="617"/>
      <c r="B27" s="617"/>
      <c r="C27" s="617"/>
      <c r="D27" s="617"/>
      <c r="E27" s="617"/>
      <c r="F27" s="617"/>
      <c r="G27" s="617"/>
      <c r="H27" s="617"/>
      <c r="I27" s="617"/>
      <c r="J27" s="209"/>
      <c r="K27" s="195"/>
      <c r="L27" s="195"/>
      <c r="M27" s="195"/>
    </row>
    <row r="28" spans="1:13" s="230" customFormat="1" ht="24" x14ac:dyDescent="0.55000000000000004">
      <c r="A28" s="616" t="s">
        <v>968</v>
      </c>
      <c r="B28" s="616"/>
      <c r="C28" s="616"/>
      <c r="D28" s="616"/>
      <c r="E28" s="616"/>
      <c r="F28" s="616"/>
      <c r="G28" s="616"/>
      <c r="H28" s="616"/>
      <c r="I28" s="228"/>
      <c r="J28" s="229"/>
      <c r="K28" s="163"/>
    </row>
    <row r="29" spans="1:13" s="176" customFormat="1" ht="21" x14ac:dyDescent="0.5">
      <c r="A29" s="611" t="s">
        <v>147</v>
      </c>
      <c r="B29" s="611" t="s">
        <v>304</v>
      </c>
      <c r="C29" s="611" t="s">
        <v>148</v>
      </c>
      <c r="D29" s="168" t="s">
        <v>149</v>
      </c>
      <c r="E29" s="613" t="s">
        <v>70</v>
      </c>
      <c r="F29" s="614"/>
      <c r="G29" s="615"/>
      <c r="H29" s="168" t="s">
        <v>151</v>
      </c>
      <c r="I29" s="168" t="s">
        <v>152</v>
      </c>
      <c r="J29" s="193"/>
      <c r="K29" s="193"/>
      <c r="L29" s="193"/>
      <c r="M29" s="193"/>
    </row>
    <row r="30" spans="1:13" s="198" customFormat="1" ht="21" x14ac:dyDescent="0.5">
      <c r="A30" s="612"/>
      <c r="B30" s="612"/>
      <c r="C30" s="612"/>
      <c r="D30" s="170" t="s">
        <v>150</v>
      </c>
      <c r="E30" s="171">
        <v>2557</v>
      </c>
      <c r="F30" s="171">
        <v>2558</v>
      </c>
      <c r="G30" s="171">
        <v>2559</v>
      </c>
      <c r="H30" s="170" t="s">
        <v>154</v>
      </c>
      <c r="I30" s="170" t="s">
        <v>153</v>
      </c>
      <c r="J30" s="209"/>
      <c r="K30" s="195"/>
      <c r="L30" s="195"/>
      <c r="M30" s="195"/>
    </row>
    <row r="31" spans="1:13" s="176" customFormat="1" ht="21" x14ac:dyDescent="0.5">
      <c r="A31" s="180">
        <v>9</v>
      </c>
      <c r="B31" s="190" t="s">
        <v>359</v>
      </c>
      <c r="C31" s="190" t="s">
        <v>171</v>
      </c>
      <c r="D31" s="180" t="s">
        <v>398</v>
      </c>
      <c r="E31" s="191">
        <v>30000</v>
      </c>
      <c r="F31" s="191">
        <v>30000</v>
      </c>
      <c r="G31" s="191">
        <v>30000</v>
      </c>
      <c r="H31" s="192" t="s">
        <v>1002</v>
      </c>
      <c r="I31" s="180" t="s">
        <v>996</v>
      </c>
      <c r="K31" s="195"/>
      <c r="L31" s="195"/>
      <c r="M31" s="195"/>
    </row>
    <row r="32" spans="1:13" s="197" customFormat="1" ht="21" x14ac:dyDescent="0.5">
      <c r="A32" s="172"/>
      <c r="B32" s="173" t="s">
        <v>358</v>
      </c>
      <c r="C32" s="173" t="s">
        <v>360</v>
      </c>
      <c r="D32" s="172" t="s">
        <v>69</v>
      </c>
      <c r="E32" s="172"/>
      <c r="F32" s="172"/>
      <c r="G32" s="172"/>
      <c r="H32" s="175" t="s">
        <v>1003</v>
      </c>
      <c r="I32" s="172"/>
      <c r="J32" s="176"/>
      <c r="K32" s="195"/>
      <c r="L32" s="195"/>
      <c r="M32" s="195"/>
    </row>
    <row r="33" spans="1:13" s="176" customFormat="1" ht="21" x14ac:dyDescent="0.5">
      <c r="A33" s="177"/>
      <c r="B33" s="178"/>
      <c r="C33" s="178" t="s">
        <v>12</v>
      </c>
      <c r="D33" s="177"/>
      <c r="E33" s="177"/>
      <c r="F33" s="177"/>
      <c r="G33" s="177"/>
      <c r="H33" s="179"/>
      <c r="I33" s="177"/>
      <c r="K33" s="193"/>
      <c r="L33" s="193"/>
      <c r="M33" s="193"/>
    </row>
    <row r="34" spans="1:13" s="176" customFormat="1" ht="21" x14ac:dyDescent="0.5">
      <c r="A34" s="172">
        <v>10</v>
      </c>
      <c r="B34" s="173" t="s">
        <v>338</v>
      </c>
      <c r="C34" s="173" t="s">
        <v>123</v>
      </c>
      <c r="D34" s="172" t="s">
        <v>398</v>
      </c>
      <c r="E34" s="174">
        <v>50000</v>
      </c>
      <c r="F34" s="174">
        <v>50000</v>
      </c>
      <c r="G34" s="174">
        <v>50000</v>
      </c>
      <c r="H34" s="186" t="s">
        <v>392</v>
      </c>
      <c r="I34" s="180" t="s">
        <v>996</v>
      </c>
      <c r="K34" s="195"/>
      <c r="L34" s="195"/>
      <c r="M34" s="195"/>
    </row>
    <row r="35" spans="1:13" s="176" customFormat="1" ht="21" x14ac:dyDescent="0.5">
      <c r="A35" s="172"/>
      <c r="B35" s="173" t="s">
        <v>391</v>
      </c>
      <c r="C35" s="173" t="s">
        <v>124</v>
      </c>
      <c r="D35" s="172" t="s">
        <v>399</v>
      </c>
      <c r="E35" s="172"/>
      <c r="F35" s="172"/>
      <c r="G35" s="172"/>
      <c r="H35" s="186" t="s">
        <v>339</v>
      </c>
      <c r="I35" s="172"/>
      <c r="K35" s="195"/>
      <c r="L35" s="195"/>
      <c r="M35" s="195"/>
    </row>
    <row r="36" spans="1:13" s="176" customFormat="1" ht="21" x14ac:dyDescent="0.5">
      <c r="A36" s="177"/>
      <c r="B36" s="178"/>
      <c r="C36" s="178"/>
      <c r="D36" s="177"/>
      <c r="E36" s="177"/>
      <c r="F36" s="177"/>
      <c r="G36" s="177"/>
      <c r="H36" s="189" t="s">
        <v>393</v>
      </c>
      <c r="I36" s="177"/>
      <c r="K36" s="195"/>
      <c r="L36" s="195"/>
      <c r="M36" s="195"/>
    </row>
    <row r="37" spans="1:13" s="176" customFormat="1" ht="21" x14ac:dyDescent="0.5">
      <c r="A37" s="180">
        <v>11</v>
      </c>
      <c r="B37" s="190" t="s">
        <v>244</v>
      </c>
      <c r="C37" s="190" t="s">
        <v>125</v>
      </c>
      <c r="D37" s="180" t="s">
        <v>398</v>
      </c>
      <c r="E37" s="174">
        <v>50000</v>
      </c>
      <c r="F37" s="174">
        <v>50000</v>
      </c>
      <c r="G37" s="174">
        <v>50000</v>
      </c>
      <c r="H37" s="192" t="s">
        <v>127</v>
      </c>
      <c r="I37" s="180" t="s">
        <v>996</v>
      </c>
      <c r="K37" s="193"/>
      <c r="L37" s="193"/>
      <c r="M37" s="193"/>
    </row>
    <row r="38" spans="1:13" s="176" customFormat="1" ht="21" x14ac:dyDescent="0.5">
      <c r="A38" s="172"/>
      <c r="B38" s="173" t="s">
        <v>246</v>
      </c>
      <c r="C38" s="173" t="s">
        <v>126</v>
      </c>
      <c r="D38" s="172" t="s">
        <v>399</v>
      </c>
      <c r="E38" s="172"/>
      <c r="F38" s="172"/>
      <c r="G38" s="172"/>
      <c r="H38" s="175" t="s">
        <v>266</v>
      </c>
      <c r="I38" s="172"/>
      <c r="K38" s="195"/>
      <c r="L38" s="195"/>
      <c r="M38" s="219"/>
    </row>
    <row r="39" spans="1:13" s="176" customFormat="1" ht="21" x14ac:dyDescent="0.5">
      <c r="A39" s="177"/>
      <c r="B39" s="178" t="s">
        <v>245</v>
      </c>
      <c r="C39" s="178"/>
      <c r="D39" s="177"/>
      <c r="E39" s="177"/>
      <c r="F39" s="177"/>
      <c r="G39" s="177"/>
      <c r="H39" s="179" t="s">
        <v>265</v>
      </c>
      <c r="I39" s="177"/>
      <c r="K39" s="193"/>
      <c r="L39" s="193"/>
      <c r="M39" s="193"/>
    </row>
    <row r="40" spans="1:13" s="169" customFormat="1" ht="21" x14ac:dyDescent="0.5">
      <c r="A40" s="180">
        <v>12</v>
      </c>
      <c r="B40" s="190" t="s">
        <v>1379</v>
      </c>
      <c r="C40" s="190" t="s">
        <v>286</v>
      </c>
      <c r="D40" s="180" t="s">
        <v>288</v>
      </c>
      <c r="E40" s="191">
        <v>60000</v>
      </c>
      <c r="F40" s="191">
        <v>60000</v>
      </c>
      <c r="G40" s="191">
        <v>60000</v>
      </c>
      <c r="H40" s="183" t="s">
        <v>395</v>
      </c>
      <c r="I40" s="180" t="s">
        <v>996</v>
      </c>
      <c r="K40" s="254"/>
      <c r="L40" s="254"/>
      <c r="M40" s="254"/>
    </row>
    <row r="41" spans="1:13" s="176" customFormat="1" ht="21" x14ac:dyDescent="0.5">
      <c r="A41" s="172"/>
      <c r="B41" s="173" t="s">
        <v>1085</v>
      </c>
      <c r="C41" s="173" t="s">
        <v>1086</v>
      </c>
      <c r="D41" s="172" t="s">
        <v>1088</v>
      </c>
      <c r="E41" s="172"/>
      <c r="F41" s="172"/>
      <c r="G41" s="172"/>
      <c r="H41" s="186" t="s">
        <v>394</v>
      </c>
      <c r="I41" s="177"/>
      <c r="K41" s="195"/>
      <c r="L41" s="195"/>
      <c r="M41" s="195"/>
    </row>
    <row r="42" spans="1:13" s="176" customFormat="1" ht="21" x14ac:dyDescent="0.5">
      <c r="A42" s="180">
        <v>13</v>
      </c>
      <c r="B42" s="181" t="s">
        <v>1380</v>
      </c>
      <c r="C42" s="181" t="s">
        <v>334</v>
      </c>
      <c r="D42" s="180" t="s">
        <v>354</v>
      </c>
      <c r="E42" s="212">
        <v>60000</v>
      </c>
      <c r="F42" s="191">
        <v>60000</v>
      </c>
      <c r="G42" s="182">
        <v>60000</v>
      </c>
      <c r="H42" s="192" t="s">
        <v>396</v>
      </c>
      <c r="I42" s="180" t="s">
        <v>996</v>
      </c>
      <c r="K42" s="254"/>
      <c r="L42" s="254"/>
      <c r="M42" s="254"/>
    </row>
    <row r="43" spans="1:13" s="176" customFormat="1" ht="21" x14ac:dyDescent="0.5">
      <c r="A43" s="172"/>
      <c r="B43" s="184" t="s">
        <v>267</v>
      </c>
      <c r="C43" s="184" t="s">
        <v>353</v>
      </c>
      <c r="D43" s="172" t="s">
        <v>270</v>
      </c>
      <c r="E43" s="213"/>
      <c r="F43" s="174"/>
      <c r="G43" s="202"/>
      <c r="H43" s="175" t="s">
        <v>397</v>
      </c>
      <c r="I43" s="203"/>
      <c r="K43" s="195"/>
      <c r="L43" s="195"/>
      <c r="M43" s="195"/>
    </row>
    <row r="44" spans="1:13" s="176" customFormat="1" ht="21" x14ac:dyDescent="0.5">
      <c r="A44" s="177"/>
      <c r="B44" s="187" t="s">
        <v>355</v>
      </c>
      <c r="C44" s="187"/>
      <c r="D44" s="177"/>
      <c r="E44" s="205"/>
      <c r="F44" s="177"/>
      <c r="G44" s="188"/>
      <c r="H44" s="179" t="s">
        <v>259</v>
      </c>
      <c r="I44" s="205"/>
      <c r="K44" s="254"/>
      <c r="L44" s="254"/>
      <c r="M44" s="254"/>
    </row>
    <row r="45" spans="1:13" s="176" customFormat="1" ht="21" x14ac:dyDescent="0.5">
      <c r="A45" s="180">
        <v>14</v>
      </c>
      <c r="B45" s="190" t="s">
        <v>269</v>
      </c>
      <c r="C45" s="173" t="s">
        <v>402</v>
      </c>
      <c r="D45" s="172" t="s">
        <v>1053</v>
      </c>
      <c r="E45" s="191">
        <v>50000</v>
      </c>
      <c r="F45" s="191">
        <v>50000</v>
      </c>
      <c r="G45" s="191">
        <v>50000</v>
      </c>
      <c r="H45" s="175" t="s">
        <v>405</v>
      </c>
      <c r="I45" s="180" t="s">
        <v>996</v>
      </c>
      <c r="K45" s="195"/>
      <c r="L45" s="195"/>
      <c r="M45" s="195"/>
    </row>
    <row r="46" spans="1:13" s="176" customFormat="1" ht="21" x14ac:dyDescent="0.5">
      <c r="A46" s="177"/>
      <c r="B46" s="178" t="s">
        <v>268</v>
      </c>
      <c r="C46" s="178" t="s">
        <v>403</v>
      </c>
      <c r="D46" s="177" t="s">
        <v>1052</v>
      </c>
      <c r="E46" s="206"/>
      <c r="F46" s="206"/>
      <c r="G46" s="206"/>
      <c r="H46" s="179" t="s">
        <v>404</v>
      </c>
      <c r="I46" s="177"/>
      <c r="K46" s="254"/>
      <c r="L46" s="254"/>
      <c r="M46" s="254"/>
    </row>
    <row r="47" spans="1:13" s="176" customFormat="1" ht="21" x14ac:dyDescent="0.5">
      <c r="A47" s="180">
        <v>15</v>
      </c>
      <c r="B47" s="190" t="s">
        <v>285</v>
      </c>
      <c r="C47" s="190" t="s">
        <v>407</v>
      </c>
      <c r="D47" s="180" t="s">
        <v>289</v>
      </c>
      <c r="E47" s="191">
        <v>100000</v>
      </c>
      <c r="F47" s="191">
        <v>100000</v>
      </c>
      <c r="G47" s="191">
        <v>100000</v>
      </c>
      <c r="H47" s="192" t="s">
        <v>408</v>
      </c>
      <c r="I47" s="180" t="s">
        <v>996</v>
      </c>
      <c r="K47" s="195"/>
      <c r="L47" s="195"/>
      <c r="M47" s="195"/>
    </row>
    <row r="48" spans="1:13" s="176" customFormat="1" ht="21" x14ac:dyDescent="0.5">
      <c r="A48" s="177"/>
      <c r="B48" s="178"/>
      <c r="C48" s="178" t="s">
        <v>406</v>
      </c>
      <c r="D48" s="177" t="s">
        <v>409</v>
      </c>
      <c r="E48" s="177"/>
      <c r="F48" s="177"/>
      <c r="G48" s="177"/>
      <c r="H48" s="179" t="s">
        <v>406</v>
      </c>
      <c r="I48" s="205"/>
      <c r="K48" s="254"/>
      <c r="L48" s="254"/>
      <c r="M48" s="254"/>
    </row>
    <row r="49" spans="1:13" s="176" customFormat="1" ht="21" x14ac:dyDescent="0.5">
      <c r="A49" s="172">
        <v>16</v>
      </c>
      <c r="B49" s="173" t="s">
        <v>272</v>
      </c>
      <c r="C49" s="173" t="s">
        <v>287</v>
      </c>
      <c r="D49" s="172" t="s">
        <v>13</v>
      </c>
      <c r="E49" s="174">
        <v>90000</v>
      </c>
      <c r="F49" s="174">
        <v>90000</v>
      </c>
      <c r="G49" s="220" t="s">
        <v>71</v>
      </c>
      <c r="H49" s="175" t="s">
        <v>410</v>
      </c>
      <c r="I49" s="180" t="s">
        <v>996</v>
      </c>
      <c r="K49" s="195"/>
      <c r="L49" s="195"/>
      <c r="M49" s="195"/>
    </row>
    <row r="50" spans="1:13" s="176" customFormat="1" ht="21" x14ac:dyDescent="0.5">
      <c r="A50" s="177"/>
      <c r="B50" s="178" t="s">
        <v>271</v>
      </c>
      <c r="C50" s="178"/>
      <c r="D50" s="177" t="s">
        <v>180</v>
      </c>
      <c r="E50" s="177"/>
      <c r="F50" s="177"/>
      <c r="G50" s="177"/>
      <c r="H50" s="179" t="s">
        <v>411</v>
      </c>
      <c r="I50" s="177"/>
      <c r="K50" s="195"/>
      <c r="L50" s="195"/>
      <c r="M50" s="195"/>
    </row>
    <row r="51" spans="1:13" s="176" customFormat="1" ht="21" x14ac:dyDescent="0.5">
      <c r="A51" s="254"/>
      <c r="B51" s="194"/>
      <c r="C51" s="194"/>
      <c r="D51" s="254"/>
      <c r="E51" s="254"/>
      <c r="F51" s="254"/>
      <c r="G51" s="254"/>
      <c r="H51" s="196"/>
      <c r="I51" s="254"/>
      <c r="K51" s="195"/>
      <c r="L51" s="195"/>
      <c r="M51" s="195"/>
    </row>
    <row r="52" spans="1:13" s="176" customFormat="1" ht="21" x14ac:dyDescent="0.5">
      <c r="A52" s="601" t="s">
        <v>1036</v>
      </c>
      <c r="B52" s="597"/>
      <c r="C52" s="597"/>
      <c r="D52" s="597"/>
      <c r="E52" s="597"/>
      <c r="F52" s="597"/>
      <c r="G52" s="597"/>
      <c r="H52" s="597"/>
      <c r="I52" s="597"/>
      <c r="J52" s="225"/>
      <c r="K52" s="195"/>
      <c r="L52" s="193"/>
      <c r="M52" s="193"/>
    </row>
    <row r="53" spans="1:13" s="176" customFormat="1" ht="21" x14ac:dyDescent="0.5">
      <c r="A53" s="617"/>
      <c r="B53" s="617"/>
      <c r="C53" s="617"/>
      <c r="D53" s="617"/>
      <c r="E53" s="617"/>
      <c r="F53" s="617"/>
      <c r="G53" s="617"/>
      <c r="H53" s="617"/>
      <c r="I53" s="209"/>
      <c r="J53" s="209"/>
      <c r="K53" s="193"/>
      <c r="L53" s="193"/>
      <c r="M53" s="193"/>
    </row>
    <row r="54" spans="1:13" s="230" customFormat="1" ht="24" x14ac:dyDescent="0.55000000000000004">
      <c r="A54" s="616" t="s">
        <v>968</v>
      </c>
      <c r="B54" s="616"/>
      <c r="C54" s="616"/>
      <c r="D54" s="616"/>
      <c r="E54" s="616"/>
      <c r="F54" s="616"/>
      <c r="G54" s="616"/>
      <c r="H54" s="616"/>
      <c r="I54" s="228"/>
      <c r="J54" s="229"/>
      <c r="K54" s="163"/>
    </row>
    <row r="55" spans="1:13" s="176" customFormat="1" ht="21" x14ac:dyDescent="0.5">
      <c r="A55" s="611" t="s">
        <v>147</v>
      </c>
      <c r="B55" s="611" t="s">
        <v>304</v>
      </c>
      <c r="C55" s="611" t="s">
        <v>148</v>
      </c>
      <c r="D55" s="168" t="s">
        <v>149</v>
      </c>
      <c r="E55" s="613" t="s">
        <v>70</v>
      </c>
      <c r="F55" s="614"/>
      <c r="G55" s="615"/>
      <c r="H55" s="168" t="s">
        <v>151</v>
      </c>
      <c r="I55" s="168" t="s">
        <v>152</v>
      </c>
      <c r="K55" s="195"/>
      <c r="L55" s="193"/>
      <c r="M55" s="193"/>
    </row>
    <row r="56" spans="1:13" s="169" customFormat="1" ht="21" x14ac:dyDescent="0.5">
      <c r="A56" s="612"/>
      <c r="B56" s="612"/>
      <c r="C56" s="612"/>
      <c r="D56" s="170" t="s">
        <v>150</v>
      </c>
      <c r="E56" s="171">
        <v>2557</v>
      </c>
      <c r="F56" s="171">
        <v>2558</v>
      </c>
      <c r="G56" s="171">
        <v>2559</v>
      </c>
      <c r="H56" s="170" t="s">
        <v>154</v>
      </c>
      <c r="I56" s="170" t="s">
        <v>153</v>
      </c>
      <c r="K56" s="193"/>
      <c r="L56" s="193"/>
      <c r="M56" s="193"/>
    </row>
    <row r="57" spans="1:13" s="176" customFormat="1" ht="21" x14ac:dyDescent="0.5">
      <c r="A57" s="180">
        <v>17</v>
      </c>
      <c r="B57" s="190" t="s">
        <v>72</v>
      </c>
      <c r="C57" s="190" t="s">
        <v>73</v>
      </c>
      <c r="D57" s="180" t="s">
        <v>74</v>
      </c>
      <c r="E57" s="191">
        <v>100000</v>
      </c>
      <c r="F57" s="191">
        <v>100000</v>
      </c>
      <c r="G57" s="191">
        <v>100000</v>
      </c>
      <c r="H57" s="192" t="s">
        <v>164</v>
      </c>
      <c r="I57" s="180" t="s">
        <v>996</v>
      </c>
      <c r="K57" s="195"/>
      <c r="L57" s="195"/>
      <c r="M57" s="195"/>
    </row>
    <row r="58" spans="1:13" s="176" customFormat="1" ht="21" x14ac:dyDescent="0.5">
      <c r="A58" s="177"/>
      <c r="B58" s="178"/>
      <c r="C58" s="178"/>
      <c r="D58" s="177"/>
      <c r="E58" s="177"/>
      <c r="F58" s="177"/>
      <c r="G58" s="177"/>
      <c r="H58" s="179" t="s">
        <v>390</v>
      </c>
      <c r="I58" s="177"/>
      <c r="K58" s="195"/>
      <c r="L58" s="195"/>
      <c r="M58" s="195"/>
    </row>
    <row r="59" spans="1:13" s="176" customFormat="1" ht="21" x14ac:dyDescent="0.5">
      <c r="A59" s="172">
        <v>18</v>
      </c>
      <c r="B59" s="173" t="s">
        <v>1103</v>
      </c>
      <c r="C59" s="173" t="s">
        <v>1011</v>
      </c>
      <c r="D59" s="172" t="s">
        <v>1104</v>
      </c>
      <c r="E59" s="174">
        <v>500000</v>
      </c>
      <c r="F59" s="174">
        <v>500000</v>
      </c>
      <c r="G59" s="174">
        <v>500000</v>
      </c>
      <c r="H59" s="175" t="s">
        <v>1012</v>
      </c>
      <c r="I59" s="180" t="s">
        <v>996</v>
      </c>
      <c r="K59" s="211"/>
      <c r="L59" s="211"/>
      <c r="M59" s="211"/>
    </row>
    <row r="60" spans="1:13" s="176" customFormat="1" ht="21" x14ac:dyDescent="0.5">
      <c r="A60" s="177"/>
      <c r="B60" s="178" t="s">
        <v>1102</v>
      </c>
      <c r="C60" s="178"/>
      <c r="D60" s="177" t="s">
        <v>180</v>
      </c>
      <c r="E60" s="177"/>
      <c r="F60" s="177"/>
      <c r="G60" s="177"/>
      <c r="H60" s="179" t="s">
        <v>1013</v>
      </c>
      <c r="I60" s="177"/>
      <c r="K60" s="197"/>
      <c r="L60" s="197"/>
      <c r="M60" s="197"/>
    </row>
    <row r="61" spans="1:13" s="176" customFormat="1" ht="21" x14ac:dyDescent="0.5">
      <c r="A61" s="180">
        <v>19</v>
      </c>
      <c r="B61" s="190" t="s">
        <v>321</v>
      </c>
      <c r="C61" s="190" t="s">
        <v>323</v>
      </c>
      <c r="D61" s="180" t="s">
        <v>325</v>
      </c>
      <c r="E61" s="191">
        <v>50000</v>
      </c>
      <c r="F61" s="191">
        <v>50000</v>
      </c>
      <c r="G61" s="191">
        <v>50000</v>
      </c>
      <c r="H61" s="192" t="s">
        <v>165</v>
      </c>
      <c r="I61" s="180" t="s">
        <v>996</v>
      </c>
      <c r="K61" s="197"/>
      <c r="L61" s="197"/>
      <c r="M61" s="197"/>
    </row>
    <row r="62" spans="1:13" s="176" customFormat="1" ht="21" x14ac:dyDescent="0.5">
      <c r="A62" s="177"/>
      <c r="B62" s="178" t="s">
        <v>322</v>
      </c>
      <c r="C62" s="178" t="s">
        <v>412</v>
      </c>
      <c r="D62" s="177" t="s">
        <v>337</v>
      </c>
      <c r="E62" s="177"/>
      <c r="F62" s="177"/>
      <c r="G62" s="177"/>
      <c r="H62" s="179" t="s">
        <v>324</v>
      </c>
      <c r="I62" s="177"/>
      <c r="K62" s="197"/>
      <c r="L62" s="197"/>
      <c r="M62" s="197"/>
    </row>
    <row r="63" spans="1:13" s="176" customFormat="1" ht="21" x14ac:dyDescent="0.5">
      <c r="A63" s="180">
        <v>20</v>
      </c>
      <c r="B63" s="190" t="s">
        <v>1004</v>
      </c>
      <c r="C63" s="190" t="s">
        <v>120</v>
      </c>
      <c r="D63" s="180" t="s">
        <v>69</v>
      </c>
      <c r="E63" s="191">
        <v>30000</v>
      </c>
      <c r="F63" s="191">
        <v>30000</v>
      </c>
      <c r="G63" s="191">
        <v>30000</v>
      </c>
      <c r="H63" s="192" t="s">
        <v>167</v>
      </c>
      <c r="I63" s="180" t="s">
        <v>996</v>
      </c>
      <c r="K63" s="197"/>
      <c r="L63" s="197"/>
      <c r="M63" s="197"/>
    </row>
    <row r="64" spans="1:13" s="176" customFormat="1" ht="21" x14ac:dyDescent="0.5">
      <c r="A64" s="177"/>
      <c r="B64" s="178" t="s">
        <v>1005</v>
      </c>
      <c r="C64" s="178" t="s">
        <v>14</v>
      </c>
      <c r="D64" s="177"/>
      <c r="E64" s="177"/>
      <c r="F64" s="177"/>
      <c r="G64" s="177"/>
      <c r="H64" s="179" t="s">
        <v>166</v>
      </c>
      <c r="I64" s="177"/>
    </row>
    <row r="65" spans="1:13" s="176" customFormat="1" ht="21" x14ac:dyDescent="0.5">
      <c r="A65" s="180">
        <v>21</v>
      </c>
      <c r="B65" s="190" t="s">
        <v>274</v>
      </c>
      <c r="C65" s="190" t="s">
        <v>1007</v>
      </c>
      <c r="D65" s="180" t="s">
        <v>356</v>
      </c>
      <c r="E65" s="191">
        <v>30000</v>
      </c>
      <c r="F65" s="191">
        <v>30000</v>
      </c>
      <c r="G65" s="191">
        <v>30000</v>
      </c>
      <c r="H65" s="192" t="s">
        <v>414</v>
      </c>
      <c r="I65" s="180" t="s">
        <v>996</v>
      </c>
    </row>
    <row r="66" spans="1:13" s="176" customFormat="1" ht="21" x14ac:dyDescent="0.5">
      <c r="A66" s="177"/>
      <c r="B66" s="178" t="s">
        <v>273</v>
      </c>
      <c r="C66" s="178" t="s">
        <v>1006</v>
      </c>
      <c r="D66" s="177"/>
      <c r="E66" s="177"/>
      <c r="F66" s="177"/>
      <c r="G66" s="177"/>
      <c r="H66" s="179" t="s">
        <v>415</v>
      </c>
      <c r="I66" s="177"/>
    </row>
    <row r="67" spans="1:13" s="176" customFormat="1" ht="21" x14ac:dyDescent="0.5">
      <c r="A67" s="208">
        <v>22</v>
      </c>
      <c r="B67" s="181" t="s">
        <v>247</v>
      </c>
      <c r="C67" s="181" t="s">
        <v>248</v>
      </c>
      <c r="D67" s="180" t="s">
        <v>413</v>
      </c>
      <c r="E67" s="182">
        <v>50000</v>
      </c>
      <c r="F67" s="182">
        <v>50000</v>
      </c>
      <c r="G67" s="182">
        <v>50000</v>
      </c>
      <c r="H67" s="183" t="s">
        <v>1008</v>
      </c>
      <c r="I67" s="180" t="s">
        <v>996</v>
      </c>
    </row>
    <row r="68" spans="1:13" s="176" customFormat="1" ht="21" x14ac:dyDescent="0.5">
      <c r="A68" s="185"/>
      <c r="B68" s="184" t="s">
        <v>441</v>
      </c>
      <c r="C68" s="184" t="s">
        <v>249</v>
      </c>
      <c r="D68" s="185"/>
      <c r="E68" s="185"/>
      <c r="F68" s="185"/>
      <c r="G68" s="185"/>
      <c r="H68" s="186" t="s">
        <v>416</v>
      </c>
      <c r="I68" s="172"/>
    </row>
    <row r="69" spans="1:13" s="176" customFormat="1" ht="21" x14ac:dyDescent="0.5">
      <c r="A69" s="188"/>
      <c r="B69" s="187"/>
      <c r="C69" s="187" t="s">
        <v>250</v>
      </c>
      <c r="D69" s="188"/>
      <c r="E69" s="207"/>
      <c r="F69" s="207"/>
      <c r="G69" s="207"/>
      <c r="H69" s="189" t="s">
        <v>250</v>
      </c>
      <c r="I69" s="177"/>
    </row>
    <row r="70" spans="1:13" s="279" customFormat="1" ht="21" x14ac:dyDescent="0.5">
      <c r="A70" s="555">
        <v>23</v>
      </c>
      <c r="B70" s="556" t="s">
        <v>1054</v>
      </c>
      <c r="C70" s="556" t="s">
        <v>951</v>
      </c>
      <c r="D70" s="274" t="s">
        <v>413</v>
      </c>
      <c r="E70" s="544">
        <v>200000</v>
      </c>
      <c r="F70" s="544">
        <v>200000</v>
      </c>
      <c r="G70" s="544">
        <v>200000</v>
      </c>
      <c r="H70" s="556" t="s">
        <v>954</v>
      </c>
      <c r="I70" s="274" t="s">
        <v>996</v>
      </c>
    </row>
    <row r="71" spans="1:13" s="279" customFormat="1" ht="21" x14ac:dyDescent="0.5">
      <c r="A71" s="547"/>
      <c r="B71" s="285" t="s">
        <v>232</v>
      </c>
      <c r="C71" s="285" t="s">
        <v>952</v>
      </c>
      <c r="D71" s="547"/>
      <c r="E71" s="547"/>
      <c r="F71" s="547"/>
      <c r="G71" s="547"/>
      <c r="H71" s="285" t="s">
        <v>955</v>
      </c>
      <c r="I71" s="282"/>
    </row>
    <row r="72" spans="1:13" s="279" customFormat="1" ht="21" x14ac:dyDescent="0.5">
      <c r="A72" s="282"/>
      <c r="B72" s="276" t="s">
        <v>1056</v>
      </c>
      <c r="C72" s="276" t="s">
        <v>953</v>
      </c>
      <c r="D72" s="282"/>
      <c r="E72" s="283"/>
      <c r="F72" s="283"/>
      <c r="G72" s="283"/>
      <c r="H72" s="276" t="s">
        <v>953</v>
      </c>
      <c r="I72" s="282"/>
    </row>
    <row r="73" spans="1:13" s="279" customFormat="1" ht="21" x14ac:dyDescent="0.5">
      <c r="A73" s="288"/>
      <c r="B73" s="289" t="s">
        <v>1057</v>
      </c>
      <c r="C73" s="289"/>
      <c r="D73" s="288"/>
      <c r="E73" s="543"/>
      <c r="F73" s="543"/>
      <c r="G73" s="543"/>
      <c r="H73" s="289"/>
      <c r="I73" s="288"/>
    </row>
    <row r="74" spans="1:13" s="176" customFormat="1" ht="21" x14ac:dyDescent="0.5">
      <c r="A74" s="185">
        <v>24</v>
      </c>
      <c r="B74" s="184" t="s">
        <v>957</v>
      </c>
      <c r="C74" s="184" t="s">
        <v>958</v>
      </c>
      <c r="D74" s="172" t="s">
        <v>413</v>
      </c>
      <c r="E74" s="202">
        <v>20000</v>
      </c>
      <c r="F74" s="202">
        <v>20000</v>
      </c>
      <c r="G74" s="202">
        <v>20000</v>
      </c>
      <c r="H74" s="184" t="s">
        <v>1010</v>
      </c>
      <c r="I74" s="172" t="s">
        <v>996</v>
      </c>
    </row>
    <row r="75" spans="1:13" s="176" customFormat="1" ht="21" x14ac:dyDescent="0.5">
      <c r="A75" s="185"/>
      <c r="B75" s="184" t="s">
        <v>232</v>
      </c>
      <c r="C75" s="184" t="s">
        <v>959</v>
      </c>
      <c r="D75" s="184"/>
      <c r="E75" s="185"/>
      <c r="F75" s="185"/>
      <c r="G75" s="185"/>
      <c r="H75" s="184" t="s">
        <v>961</v>
      </c>
      <c r="I75" s="172"/>
    </row>
    <row r="76" spans="1:13" s="176" customFormat="1" ht="21" x14ac:dyDescent="0.5">
      <c r="A76" s="188"/>
      <c r="B76" s="187"/>
      <c r="C76" s="187" t="s">
        <v>960</v>
      </c>
      <c r="D76" s="187"/>
      <c r="E76" s="207"/>
      <c r="F76" s="207"/>
      <c r="G76" s="207"/>
      <c r="H76" s="187" t="s">
        <v>960</v>
      </c>
      <c r="I76" s="177"/>
    </row>
    <row r="77" spans="1:13" s="197" customFormat="1" ht="21" x14ac:dyDescent="0.5">
      <c r="A77" s="254"/>
      <c r="B77" s="194"/>
      <c r="C77" s="194"/>
      <c r="D77" s="254"/>
      <c r="E77" s="195"/>
      <c r="F77" s="195"/>
      <c r="G77" s="195"/>
      <c r="H77" s="194"/>
      <c r="I77" s="254"/>
    </row>
    <row r="78" spans="1:13" s="176" customFormat="1" ht="21" x14ac:dyDescent="0.5">
      <c r="A78" s="601" t="s">
        <v>1042</v>
      </c>
      <c r="B78" s="597"/>
      <c r="C78" s="597"/>
      <c r="D78" s="597"/>
      <c r="E78" s="597"/>
      <c r="F78" s="597"/>
      <c r="G78" s="597"/>
      <c r="H78" s="597"/>
      <c r="I78" s="597"/>
      <c r="J78" s="243"/>
      <c r="K78" s="243"/>
      <c r="L78" s="243"/>
      <c r="M78" s="243"/>
    </row>
    <row r="79" spans="1:13" s="230" customFormat="1" ht="24" x14ac:dyDescent="0.55000000000000004">
      <c r="A79" s="616" t="s">
        <v>968</v>
      </c>
      <c r="B79" s="616"/>
      <c r="C79" s="616"/>
      <c r="D79" s="616"/>
      <c r="E79" s="616"/>
      <c r="F79" s="616"/>
      <c r="G79" s="616"/>
      <c r="H79" s="616"/>
      <c r="I79" s="228"/>
      <c r="J79" s="229"/>
      <c r="K79" s="163"/>
    </row>
    <row r="80" spans="1:13" s="197" customFormat="1" ht="21" x14ac:dyDescent="0.5">
      <c r="A80" s="611" t="s">
        <v>147</v>
      </c>
      <c r="B80" s="611" t="s">
        <v>304</v>
      </c>
      <c r="C80" s="611" t="s">
        <v>148</v>
      </c>
      <c r="D80" s="226" t="s">
        <v>149</v>
      </c>
      <c r="E80" s="613" t="s">
        <v>70</v>
      </c>
      <c r="F80" s="614"/>
      <c r="G80" s="615"/>
      <c r="H80" s="226" t="s">
        <v>151</v>
      </c>
      <c r="I80" s="226" t="s">
        <v>152</v>
      </c>
      <c r="K80" s="224"/>
      <c r="L80" s="224"/>
      <c r="M80" s="224"/>
    </row>
    <row r="81" spans="1:13" s="169" customFormat="1" ht="21" x14ac:dyDescent="0.5">
      <c r="A81" s="612"/>
      <c r="B81" s="612"/>
      <c r="C81" s="612"/>
      <c r="D81" s="227" t="s">
        <v>150</v>
      </c>
      <c r="E81" s="171">
        <v>2557</v>
      </c>
      <c r="F81" s="171">
        <v>2558</v>
      </c>
      <c r="G81" s="171">
        <v>2559</v>
      </c>
      <c r="H81" s="227" t="s">
        <v>154</v>
      </c>
      <c r="I81" s="227" t="s">
        <v>153</v>
      </c>
      <c r="K81" s="195"/>
      <c r="L81" s="195"/>
      <c r="M81" s="195"/>
    </row>
    <row r="82" spans="1:13" s="2" customFormat="1" ht="21" x14ac:dyDescent="0.5">
      <c r="A82" s="3">
        <v>25</v>
      </c>
      <c r="B82" s="4" t="s">
        <v>1089</v>
      </c>
      <c r="C82" s="4" t="s">
        <v>1091</v>
      </c>
      <c r="D82" s="4" t="s">
        <v>1094</v>
      </c>
      <c r="E82" s="5">
        <v>50000</v>
      </c>
      <c r="F82" s="5">
        <v>50000</v>
      </c>
      <c r="G82" s="5">
        <v>50000</v>
      </c>
      <c r="H82" s="47" t="s">
        <v>1097</v>
      </c>
      <c r="I82" s="3" t="s">
        <v>996</v>
      </c>
    </row>
    <row r="83" spans="1:13" s="2" customFormat="1" ht="21" x14ac:dyDescent="0.5">
      <c r="A83" s="9"/>
      <c r="B83" s="15" t="s">
        <v>1090</v>
      </c>
      <c r="C83" s="15" t="s">
        <v>1092</v>
      </c>
      <c r="D83" s="15" t="s">
        <v>1095</v>
      </c>
      <c r="E83" s="28"/>
      <c r="F83" s="28"/>
      <c r="G83" s="28"/>
      <c r="H83" s="130" t="s">
        <v>1098</v>
      </c>
      <c r="I83" s="9" t="s">
        <v>1100</v>
      </c>
    </row>
    <row r="84" spans="1:13" s="2" customFormat="1" ht="21" x14ac:dyDescent="0.5">
      <c r="A84" s="9"/>
      <c r="B84" s="15"/>
      <c r="C84" s="15" t="s">
        <v>1093</v>
      </c>
      <c r="D84" s="15" t="s">
        <v>1096</v>
      </c>
      <c r="E84" s="9"/>
      <c r="F84" s="9"/>
      <c r="G84" s="9"/>
      <c r="H84" s="130" t="s">
        <v>1099</v>
      </c>
      <c r="I84" s="9" t="s">
        <v>998</v>
      </c>
    </row>
    <row r="85" spans="1:13" s="2" customFormat="1" ht="21" x14ac:dyDescent="0.5">
      <c r="A85" s="7"/>
      <c r="B85" s="8"/>
      <c r="C85" s="8"/>
      <c r="D85" s="8" t="s">
        <v>1101</v>
      </c>
      <c r="E85" s="7"/>
      <c r="F85" s="7"/>
      <c r="G85" s="7"/>
      <c r="H85" s="48"/>
      <c r="I85" s="7"/>
    </row>
    <row r="86" spans="1:13" s="2" customFormat="1" ht="21" x14ac:dyDescent="0.5">
      <c r="A86" s="3">
        <v>26</v>
      </c>
      <c r="B86" s="4" t="s">
        <v>1548</v>
      </c>
      <c r="C86" s="4" t="s">
        <v>1552</v>
      </c>
      <c r="D86" s="4" t="s">
        <v>1560</v>
      </c>
      <c r="E86" s="5">
        <v>100000</v>
      </c>
      <c r="F86" s="5">
        <v>100000</v>
      </c>
      <c r="G86" s="5">
        <v>100000</v>
      </c>
      <c r="H86" s="47" t="s">
        <v>1562</v>
      </c>
      <c r="I86" s="3" t="s">
        <v>996</v>
      </c>
    </row>
    <row r="87" spans="1:13" s="2" customFormat="1" ht="21" x14ac:dyDescent="0.5">
      <c r="A87" s="9"/>
      <c r="B87" s="15" t="s">
        <v>1549</v>
      </c>
      <c r="C87" s="15" t="s">
        <v>1553</v>
      </c>
      <c r="D87" s="15" t="s">
        <v>1561</v>
      </c>
      <c r="E87" s="28"/>
      <c r="F87" s="28"/>
      <c r="G87" s="28"/>
      <c r="H87" s="130" t="s">
        <v>1563</v>
      </c>
      <c r="I87" s="9" t="s">
        <v>1550</v>
      </c>
    </row>
    <row r="88" spans="1:13" s="2" customFormat="1" ht="21" x14ac:dyDescent="0.5">
      <c r="A88" s="9"/>
      <c r="B88" s="15" t="s">
        <v>1556</v>
      </c>
      <c r="C88" s="15" t="s">
        <v>1554</v>
      </c>
      <c r="D88" s="15"/>
      <c r="E88" s="9"/>
      <c r="F88" s="9"/>
      <c r="G88" s="9"/>
      <c r="H88" s="130" t="s">
        <v>1564</v>
      </c>
      <c r="I88" s="9" t="s">
        <v>1551</v>
      </c>
    </row>
    <row r="89" spans="1:13" s="2" customFormat="1" ht="21" x14ac:dyDescent="0.5">
      <c r="A89" s="7"/>
      <c r="B89" s="8"/>
      <c r="C89" s="8"/>
      <c r="D89" s="8"/>
      <c r="E89" s="7"/>
      <c r="F89" s="7"/>
      <c r="G89" s="7"/>
      <c r="H89" s="48"/>
      <c r="I89" s="7"/>
    </row>
    <row r="90" spans="1:13" s="2" customFormat="1" ht="21" x14ac:dyDescent="0.5">
      <c r="A90" s="3">
        <v>27</v>
      </c>
      <c r="B90" s="4" t="s">
        <v>1555</v>
      </c>
      <c r="C90" s="4" t="s">
        <v>1558</v>
      </c>
      <c r="D90" s="4" t="s">
        <v>1565</v>
      </c>
      <c r="E90" s="5">
        <v>100000</v>
      </c>
      <c r="F90" s="5">
        <v>100000</v>
      </c>
      <c r="G90" s="5">
        <v>100000</v>
      </c>
      <c r="H90" s="47" t="s">
        <v>1567</v>
      </c>
      <c r="I90" s="3" t="s">
        <v>996</v>
      </c>
    </row>
    <row r="91" spans="1:13" s="2" customFormat="1" ht="21" x14ac:dyDescent="0.5">
      <c r="A91" s="9"/>
      <c r="B91" s="15" t="s">
        <v>1557</v>
      </c>
      <c r="C91" s="15" t="s">
        <v>1559</v>
      </c>
      <c r="D91" s="15" t="s">
        <v>1566</v>
      </c>
      <c r="E91" s="28"/>
      <c r="F91" s="28"/>
      <c r="G91" s="28"/>
      <c r="H91" s="130" t="s">
        <v>1106</v>
      </c>
      <c r="I91" s="9" t="s">
        <v>1550</v>
      </c>
    </row>
    <row r="92" spans="1:13" s="2" customFormat="1" ht="21" x14ac:dyDescent="0.5">
      <c r="A92" s="9"/>
      <c r="B92" s="15"/>
      <c r="C92" s="15"/>
      <c r="D92" s="15"/>
      <c r="E92" s="9"/>
      <c r="F92" s="9"/>
      <c r="G92" s="9"/>
      <c r="H92" s="130" t="s">
        <v>1568</v>
      </c>
      <c r="I92" s="9" t="s">
        <v>1551</v>
      </c>
    </row>
    <row r="93" spans="1:13" s="2" customFormat="1" ht="21" x14ac:dyDescent="0.5">
      <c r="A93" s="7"/>
      <c r="B93" s="8"/>
      <c r="C93" s="8"/>
      <c r="D93" s="8"/>
      <c r="E93" s="7"/>
      <c r="F93" s="7"/>
      <c r="G93" s="7"/>
      <c r="H93" s="48"/>
      <c r="I93" s="7"/>
    </row>
    <row r="94" spans="1:13" s="141" customFormat="1" ht="21" x14ac:dyDescent="0.5">
      <c r="A94" s="117">
        <v>28</v>
      </c>
      <c r="B94" s="115" t="s">
        <v>1313</v>
      </c>
      <c r="C94" s="115" t="s">
        <v>1315</v>
      </c>
      <c r="D94" s="117" t="s">
        <v>1108</v>
      </c>
      <c r="E94" s="238">
        <v>150000</v>
      </c>
      <c r="F94" s="238" t="s">
        <v>135</v>
      </c>
      <c r="G94" s="238" t="s">
        <v>135</v>
      </c>
      <c r="H94" s="116" t="s">
        <v>1316</v>
      </c>
      <c r="I94" s="117" t="s">
        <v>996</v>
      </c>
    </row>
    <row r="95" spans="1:13" s="141" customFormat="1" ht="21" x14ac:dyDescent="0.5">
      <c r="A95" s="107"/>
      <c r="B95" s="108" t="s">
        <v>1314</v>
      </c>
      <c r="C95" s="108" t="s">
        <v>1387</v>
      </c>
      <c r="D95" s="108"/>
      <c r="E95" s="239"/>
      <c r="F95" s="239"/>
      <c r="G95" s="239"/>
      <c r="H95" s="120" t="s">
        <v>1317</v>
      </c>
      <c r="I95" s="107"/>
    </row>
    <row r="96" spans="1:13" s="141" customFormat="1" ht="21" x14ac:dyDescent="0.5">
      <c r="A96" s="112"/>
      <c r="B96" s="113"/>
      <c r="C96" s="113" t="s">
        <v>213</v>
      </c>
      <c r="D96" s="113"/>
      <c r="E96" s="112"/>
      <c r="F96" s="112"/>
      <c r="G96" s="112"/>
      <c r="H96" s="120" t="s">
        <v>1318</v>
      </c>
      <c r="I96" s="112"/>
    </row>
    <row r="97" spans="1:14" s="141" customFormat="1" ht="21" x14ac:dyDescent="0.5">
      <c r="A97" s="117">
        <v>29</v>
      </c>
      <c r="B97" s="115" t="s">
        <v>1354</v>
      </c>
      <c r="C97" s="115" t="s">
        <v>1355</v>
      </c>
      <c r="D97" s="117" t="s">
        <v>1356</v>
      </c>
      <c r="E97" s="238" t="s">
        <v>135</v>
      </c>
      <c r="F97" s="238">
        <v>1000000</v>
      </c>
      <c r="G97" s="238" t="s">
        <v>135</v>
      </c>
      <c r="H97" s="116" t="s">
        <v>1357</v>
      </c>
      <c r="I97" s="117" t="s">
        <v>97</v>
      </c>
      <c r="K97" s="466"/>
      <c r="L97" s="466"/>
      <c r="M97" s="466"/>
      <c r="N97" s="140"/>
    </row>
    <row r="98" spans="1:14" s="141" customFormat="1" ht="21" x14ac:dyDescent="0.5">
      <c r="A98" s="107"/>
      <c r="B98" s="108" t="s">
        <v>1358</v>
      </c>
      <c r="C98" s="108" t="s">
        <v>1359</v>
      </c>
      <c r="D98" s="107"/>
      <c r="E98" s="239"/>
      <c r="F98" s="239"/>
      <c r="G98" s="239"/>
      <c r="H98" s="120" t="s">
        <v>1360</v>
      </c>
      <c r="I98" s="107" t="s">
        <v>1367</v>
      </c>
      <c r="K98" s="466"/>
      <c r="L98" s="466"/>
      <c r="M98" s="466"/>
      <c r="N98" s="140"/>
    </row>
    <row r="99" spans="1:14" s="141" customFormat="1" ht="21" x14ac:dyDescent="0.5">
      <c r="A99" s="112"/>
      <c r="B99" s="113"/>
      <c r="C99" s="113" t="s">
        <v>1361</v>
      </c>
      <c r="D99" s="112"/>
      <c r="E99" s="112"/>
      <c r="F99" s="112"/>
      <c r="G99" s="112"/>
      <c r="H99" s="118" t="s">
        <v>1362</v>
      </c>
      <c r="I99" s="112"/>
      <c r="K99" s="119"/>
      <c r="L99" s="119"/>
      <c r="M99" s="119"/>
      <c r="N99" s="140"/>
    </row>
    <row r="100" spans="1:14" s="141" customFormat="1" ht="21" x14ac:dyDescent="0.5">
      <c r="A100" s="117">
        <v>30</v>
      </c>
      <c r="B100" s="115" t="s">
        <v>1377</v>
      </c>
      <c r="C100" s="115" t="s">
        <v>1363</v>
      </c>
      <c r="D100" s="470" t="s">
        <v>69</v>
      </c>
      <c r="E100" s="238">
        <v>32000</v>
      </c>
      <c r="F100" s="238" t="s">
        <v>135</v>
      </c>
      <c r="G100" s="117" t="s">
        <v>135</v>
      </c>
      <c r="H100" s="471" t="s">
        <v>1364</v>
      </c>
      <c r="I100" s="117" t="s">
        <v>97</v>
      </c>
      <c r="J100" s="119"/>
      <c r="K100" s="119"/>
      <c r="L100" s="119"/>
      <c r="M100" s="140"/>
    </row>
    <row r="101" spans="1:14" s="141" customFormat="1" ht="21" x14ac:dyDescent="0.5">
      <c r="A101" s="107"/>
      <c r="B101" s="108" t="s">
        <v>1378</v>
      </c>
      <c r="C101" s="108" t="s">
        <v>1365</v>
      </c>
      <c r="D101" s="119"/>
      <c r="E101" s="107"/>
      <c r="F101" s="107"/>
      <c r="G101" s="107"/>
      <c r="H101" s="472" t="s">
        <v>1366</v>
      </c>
      <c r="I101" s="107" t="s">
        <v>1367</v>
      </c>
      <c r="J101" s="119"/>
      <c r="K101" s="119"/>
      <c r="L101" s="119"/>
      <c r="M101" s="140"/>
    </row>
    <row r="102" spans="1:14" s="141" customFormat="1" ht="21" x14ac:dyDescent="0.5">
      <c r="A102" s="112"/>
      <c r="B102" s="113"/>
      <c r="C102" s="113" t="s">
        <v>1368</v>
      </c>
      <c r="D102" s="386"/>
      <c r="E102" s="112"/>
      <c r="F102" s="112"/>
      <c r="G102" s="112"/>
      <c r="H102" s="517"/>
      <c r="I102" s="112"/>
      <c r="J102" s="119"/>
      <c r="K102" s="119"/>
      <c r="L102" s="119"/>
      <c r="M102" s="140"/>
    </row>
    <row r="103" spans="1:14" s="141" customFormat="1" ht="21" x14ac:dyDescent="0.5">
      <c r="A103" s="119"/>
      <c r="B103" s="111"/>
      <c r="C103" s="111"/>
      <c r="D103" s="111"/>
      <c r="E103" s="119"/>
      <c r="F103" s="119"/>
      <c r="G103" s="119"/>
      <c r="H103" s="472"/>
      <c r="I103" s="119"/>
      <c r="J103" s="119"/>
      <c r="K103" s="119"/>
      <c r="L103" s="119"/>
      <c r="M103" s="140"/>
    </row>
    <row r="104" spans="1:14" s="176" customFormat="1" ht="21" x14ac:dyDescent="0.5">
      <c r="A104" s="601" t="s">
        <v>1043</v>
      </c>
      <c r="B104" s="597"/>
      <c r="C104" s="597"/>
      <c r="D104" s="597"/>
      <c r="E104" s="597"/>
      <c r="F104" s="597"/>
      <c r="G104" s="597"/>
      <c r="H104" s="597"/>
      <c r="I104" s="597"/>
      <c r="J104" s="254"/>
      <c r="K104" s="254"/>
      <c r="L104" s="254"/>
      <c r="M104" s="254"/>
    </row>
    <row r="105" spans="1:14" s="176" customFormat="1" ht="21" x14ac:dyDescent="0.5">
      <c r="A105" s="512"/>
      <c r="B105" s="513"/>
      <c r="C105" s="513"/>
      <c r="D105" s="513"/>
      <c r="E105" s="513"/>
      <c r="F105" s="513"/>
      <c r="G105" s="513"/>
      <c r="H105" s="513"/>
      <c r="I105" s="513"/>
      <c r="J105" s="254"/>
      <c r="K105" s="254"/>
      <c r="L105" s="254"/>
      <c r="M105" s="254"/>
    </row>
    <row r="106" spans="1:14" s="230" customFormat="1" ht="24" x14ac:dyDescent="0.55000000000000004">
      <c r="A106" s="616" t="s">
        <v>968</v>
      </c>
      <c r="B106" s="616"/>
      <c r="C106" s="616"/>
      <c r="D106" s="616"/>
      <c r="E106" s="616"/>
      <c r="F106" s="616"/>
      <c r="G106" s="616"/>
      <c r="H106" s="616"/>
      <c r="I106" s="228"/>
      <c r="J106" s="229"/>
      <c r="K106" s="163"/>
    </row>
    <row r="107" spans="1:14" s="197" customFormat="1" ht="21" x14ac:dyDescent="0.5">
      <c r="A107" s="611" t="s">
        <v>147</v>
      </c>
      <c r="B107" s="611" t="s">
        <v>304</v>
      </c>
      <c r="C107" s="611" t="s">
        <v>148</v>
      </c>
      <c r="D107" s="226" t="s">
        <v>149</v>
      </c>
      <c r="E107" s="613" t="s">
        <v>70</v>
      </c>
      <c r="F107" s="614"/>
      <c r="G107" s="615"/>
      <c r="H107" s="226" t="s">
        <v>151</v>
      </c>
      <c r="I107" s="226" t="s">
        <v>152</v>
      </c>
      <c r="K107" s="254"/>
      <c r="L107" s="254"/>
      <c r="M107" s="254"/>
    </row>
    <row r="108" spans="1:14" s="169" customFormat="1" ht="21" x14ac:dyDescent="0.5">
      <c r="A108" s="612"/>
      <c r="B108" s="612"/>
      <c r="C108" s="612"/>
      <c r="D108" s="227" t="s">
        <v>150</v>
      </c>
      <c r="E108" s="171">
        <v>2557</v>
      </c>
      <c r="F108" s="171">
        <v>2558</v>
      </c>
      <c r="G108" s="171">
        <v>2559</v>
      </c>
      <c r="H108" s="227" t="s">
        <v>154</v>
      </c>
      <c r="I108" s="227" t="s">
        <v>153</v>
      </c>
      <c r="K108" s="195"/>
      <c r="L108" s="195"/>
      <c r="M108" s="195"/>
    </row>
    <row r="109" spans="1:14" s="141" customFormat="1" ht="21" x14ac:dyDescent="0.5">
      <c r="A109" s="117">
        <v>31</v>
      </c>
      <c r="B109" s="115" t="s">
        <v>1369</v>
      </c>
      <c r="C109" s="115" t="s">
        <v>1370</v>
      </c>
      <c r="D109" s="470" t="s">
        <v>69</v>
      </c>
      <c r="E109" s="238" t="s">
        <v>135</v>
      </c>
      <c r="F109" s="238">
        <v>60000</v>
      </c>
      <c r="G109" s="117" t="s">
        <v>135</v>
      </c>
      <c r="H109" s="471" t="s">
        <v>1371</v>
      </c>
      <c r="I109" s="117" t="s">
        <v>97</v>
      </c>
      <c r="J109" s="119"/>
      <c r="K109" s="119"/>
      <c r="L109" s="119"/>
      <c r="M109" s="140"/>
    </row>
    <row r="110" spans="1:14" s="141" customFormat="1" ht="21" x14ac:dyDescent="0.5">
      <c r="A110" s="107"/>
      <c r="B110" s="108" t="s">
        <v>1372</v>
      </c>
      <c r="C110" s="108" t="s">
        <v>1373</v>
      </c>
      <c r="D110" s="119"/>
      <c r="E110" s="107"/>
      <c r="F110" s="107"/>
      <c r="G110" s="107"/>
      <c r="H110" s="472" t="s">
        <v>1374</v>
      </c>
      <c r="I110" s="107" t="s">
        <v>1367</v>
      </c>
      <c r="J110" s="119"/>
      <c r="K110" s="119"/>
      <c r="L110" s="119"/>
      <c r="M110" s="140"/>
    </row>
    <row r="111" spans="1:14" s="141" customFormat="1" ht="21" x14ac:dyDescent="0.5">
      <c r="A111" s="112"/>
      <c r="B111" s="113"/>
      <c r="C111" s="113" t="s">
        <v>1375</v>
      </c>
      <c r="D111" s="386"/>
      <c r="E111" s="112"/>
      <c r="F111" s="112"/>
      <c r="G111" s="112"/>
      <c r="H111" s="473" t="s">
        <v>1376</v>
      </c>
      <c r="I111" s="112"/>
      <c r="J111" s="119"/>
      <c r="K111" s="119"/>
      <c r="L111" s="119"/>
      <c r="M111" s="140"/>
    </row>
    <row r="112" spans="1:14" s="279" customFormat="1" ht="21" x14ac:dyDescent="0.5">
      <c r="A112" s="274">
        <v>32</v>
      </c>
      <c r="B112" s="275" t="s">
        <v>1526</v>
      </c>
      <c r="C112" s="275" t="s">
        <v>1528</v>
      </c>
      <c r="D112" s="557" t="s">
        <v>69</v>
      </c>
      <c r="E112" s="277">
        <v>100000</v>
      </c>
      <c r="F112" s="277" t="s">
        <v>135</v>
      </c>
      <c r="G112" s="274" t="s">
        <v>135</v>
      </c>
      <c r="H112" s="558" t="s">
        <v>1531</v>
      </c>
      <c r="I112" s="274" t="s">
        <v>1535</v>
      </c>
      <c r="J112" s="280"/>
      <c r="K112" s="280"/>
      <c r="L112" s="280"/>
      <c r="M112" s="281"/>
    </row>
    <row r="113" spans="1:13" s="279" customFormat="1" ht="21" x14ac:dyDescent="0.5">
      <c r="A113" s="282"/>
      <c r="B113" s="276" t="s">
        <v>1527</v>
      </c>
      <c r="C113" s="276" t="s">
        <v>1529</v>
      </c>
      <c r="D113" s="280"/>
      <c r="E113" s="282"/>
      <c r="F113" s="282"/>
      <c r="G113" s="282"/>
      <c r="H113" s="559" t="s">
        <v>1532</v>
      </c>
      <c r="I113" s="282" t="s">
        <v>1534</v>
      </c>
      <c r="J113" s="280"/>
      <c r="K113" s="280"/>
      <c r="L113" s="280"/>
      <c r="M113" s="281"/>
    </row>
    <row r="114" spans="1:13" s="279" customFormat="1" ht="21" x14ac:dyDescent="0.5">
      <c r="A114" s="288"/>
      <c r="B114" s="289"/>
      <c r="C114" s="289" t="s">
        <v>1530</v>
      </c>
      <c r="D114" s="560"/>
      <c r="E114" s="288"/>
      <c r="F114" s="288"/>
      <c r="G114" s="288"/>
      <c r="H114" s="561" t="s">
        <v>1533</v>
      </c>
      <c r="I114" s="288" t="s">
        <v>1536</v>
      </c>
      <c r="J114" s="280"/>
      <c r="K114" s="280"/>
      <c r="L114" s="280"/>
      <c r="M114" s="281"/>
    </row>
    <row r="115" spans="1:13" s="279" customFormat="1" ht="21" x14ac:dyDescent="0.5">
      <c r="A115" s="274">
        <v>33</v>
      </c>
      <c r="B115" s="275" t="s">
        <v>1159</v>
      </c>
      <c r="C115" s="275" t="s">
        <v>1161</v>
      </c>
      <c r="D115" s="274" t="s">
        <v>69</v>
      </c>
      <c r="E115" s="277">
        <v>90000</v>
      </c>
      <c r="F115" s="277">
        <v>90000</v>
      </c>
      <c r="G115" s="277">
        <v>90000</v>
      </c>
      <c r="H115" s="278" t="s">
        <v>1105</v>
      </c>
      <c r="I115" s="274" t="s">
        <v>996</v>
      </c>
    </row>
    <row r="116" spans="1:13" s="279" customFormat="1" ht="21" x14ac:dyDescent="0.5">
      <c r="A116" s="282"/>
      <c r="B116" s="276" t="s">
        <v>1160</v>
      </c>
      <c r="C116" s="276" t="s">
        <v>1162</v>
      </c>
      <c r="D116" s="276"/>
      <c r="E116" s="283"/>
      <c r="F116" s="283"/>
      <c r="G116" s="283"/>
      <c r="H116" s="284" t="s">
        <v>1106</v>
      </c>
      <c r="I116" s="282" t="s">
        <v>1100</v>
      </c>
    </row>
    <row r="117" spans="1:13" s="279" customFormat="1" ht="21" x14ac:dyDescent="0.5">
      <c r="A117" s="282"/>
      <c r="B117" s="276"/>
      <c r="C117" s="276" t="s">
        <v>1163</v>
      </c>
      <c r="D117" s="276"/>
      <c r="E117" s="282"/>
      <c r="F117" s="282"/>
      <c r="G117" s="282"/>
      <c r="H117" s="284" t="s">
        <v>1107</v>
      </c>
      <c r="I117" s="282" t="s">
        <v>998</v>
      </c>
    </row>
    <row r="118" spans="1:13" s="279" customFormat="1" ht="21" x14ac:dyDescent="0.5">
      <c r="A118" s="288"/>
      <c r="B118" s="289"/>
      <c r="C118" s="289" t="s">
        <v>1164</v>
      </c>
      <c r="D118" s="289"/>
      <c r="E118" s="288"/>
      <c r="F118" s="288"/>
      <c r="G118" s="288"/>
      <c r="H118" s="287"/>
      <c r="I118" s="288"/>
    </row>
    <row r="119" spans="1:13" s="141" customFormat="1" ht="21" x14ac:dyDescent="0.5">
      <c r="A119" s="117">
        <v>34</v>
      </c>
      <c r="B119" s="115" t="s">
        <v>1388</v>
      </c>
      <c r="C119" s="115" t="s">
        <v>1390</v>
      </c>
      <c r="D119" s="117" t="s">
        <v>1394</v>
      </c>
      <c r="E119" s="238">
        <v>50000</v>
      </c>
      <c r="F119" s="238">
        <v>50000</v>
      </c>
      <c r="G119" s="238">
        <v>50000</v>
      </c>
      <c r="H119" s="116" t="s">
        <v>1395</v>
      </c>
      <c r="I119" s="117" t="s">
        <v>996</v>
      </c>
    </row>
    <row r="120" spans="1:13" s="141" customFormat="1" ht="21" x14ac:dyDescent="0.5">
      <c r="A120" s="107"/>
      <c r="B120" s="108" t="s">
        <v>1389</v>
      </c>
      <c r="C120" s="108" t="s">
        <v>1391</v>
      </c>
      <c r="D120" s="107" t="s">
        <v>480</v>
      </c>
      <c r="E120" s="239"/>
      <c r="F120" s="239"/>
      <c r="G120" s="239"/>
      <c r="H120" s="120" t="s">
        <v>1396</v>
      </c>
      <c r="I120" s="107"/>
    </row>
    <row r="121" spans="1:13" s="141" customFormat="1" ht="21" x14ac:dyDescent="0.5">
      <c r="A121" s="107"/>
      <c r="B121" s="108"/>
      <c r="C121" s="108" t="s">
        <v>1392</v>
      </c>
      <c r="D121" s="108"/>
      <c r="E121" s="107"/>
      <c r="F121" s="107"/>
      <c r="G121" s="107"/>
      <c r="H121" s="120" t="s">
        <v>1397</v>
      </c>
      <c r="I121" s="107"/>
    </row>
    <row r="122" spans="1:13" s="141" customFormat="1" ht="21" x14ac:dyDescent="0.5">
      <c r="A122" s="112"/>
      <c r="B122" s="113"/>
      <c r="C122" s="113" t="s">
        <v>1393</v>
      </c>
      <c r="D122" s="113"/>
      <c r="E122" s="112"/>
      <c r="F122" s="112"/>
      <c r="G122" s="112"/>
      <c r="H122" s="118" t="s">
        <v>1398</v>
      </c>
      <c r="I122" s="112"/>
    </row>
    <row r="123" spans="1:13" s="279" customFormat="1" ht="21" x14ac:dyDescent="0.5">
      <c r="A123" s="274">
        <v>35</v>
      </c>
      <c r="B123" s="275" t="s">
        <v>1399</v>
      </c>
      <c r="C123" s="275" t="s">
        <v>1401</v>
      </c>
      <c r="D123" s="275" t="s">
        <v>1407</v>
      </c>
      <c r="E123" s="277">
        <v>50000</v>
      </c>
      <c r="F123" s="277">
        <v>50000</v>
      </c>
      <c r="G123" s="277">
        <v>50000</v>
      </c>
      <c r="H123" s="278" t="s">
        <v>1408</v>
      </c>
      <c r="I123" s="274" t="s">
        <v>996</v>
      </c>
    </row>
    <row r="124" spans="1:13" s="279" customFormat="1" ht="21" x14ac:dyDescent="0.5">
      <c r="A124" s="282"/>
      <c r="B124" s="276" t="s">
        <v>1400</v>
      </c>
      <c r="C124" s="276" t="s">
        <v>1402</v>
      </c>
      <c r="D124" s="276"/>
      <c r="E124" s="283"/>
      <c r="F124" s="283"/>
      <c r="G124" s="283"/>
      <c r="H124" s="284" t="s">
        <v>1409</v>
      </c>
      <c r="I124" s="282"/>
    </row>
    <row r="125" spans="1:13" s="279" customFormat="1" ht="21" x14ac:dyDescent="0.5">
      <c r="A125" s="282"/>
      <c r="B125" s="276"/>
      <c r="C125" s="276" t="s">
        <v>1403</v>
      </c>
      <c r="D125" s="276"/>
      <c r="E125" s="282"/>
      <c r="F125" s="282"/>
      <c r="G125" s="282"/>
      <c r="H125" s="284" t="s">
        <v>1410</v>
      </c>
      <c r="I125" s="282"/>
    </row>
    <row r="126" spans="1:13" s="279" customFormat="1" ht="21" x14ac:dyDescent="0.5">
      <c r="A126" s="282"/>
      <c r="B126" s="276"/>
      <c r="C126" s="276" t="s">
        <v>1404</v>
      </c>
      <c r="D126" s="276"/>
      <c r="E126" s="282"/>
      <c r="F126" s="282"/>
      <c r="G126" s="282"/>
      <c r="H126" s="284" t="s">
        <v>1411</v>
      </c>
      <c r="I126" s="282"/>
    </row>
    <row r="127" spans="1:13" s="279" customFormat="1" ht="21" x14ac:dyDescent="0.5">
      <c r="A127" s="282"/>
      <c r="B127" s="276"/>
      <c r="C127" s="276" t="s">
        <v>1405</v>
      </c>
      <c r="D127" s="276"/>
      <c r="E127" s="282"/>
      <c r="F127" s="282"/>
      <c r="G127" s="282"/>
      <c r="H127" s="284" t="s">
        <v>1412</v>
      </c>
      <c r="I127" s="282"/>
    </row>
    <row r="128" spans="1:13" s="279" customFormat="1" ht="21" x14ac:dyDescent="0.5">
      <c r="A128" s="288"/>
      <c r="B128" s="289"/>
      <c r="C128" s="289" t="s">
        <v>1406</v>
      </c>
      <c r="D128" s="289"/>
      <c r="E128" s="288"/>
      <c r="F128" s="288"/>
      <c r="G128" s="288"/>
      <c r="H128" s="287"/>
      <c r="I128" s="288"/>
    </row>
    <row r="129" spans="1:14" s="141" customFormat="1" ht="21" x14ac:dyDescent="0.5">
      <c r="A129" s="119"/>
      <c r="B129" s="111"/>
      <c r="C129" s="111"/>
      <c r="D129" s="111"/>
      <c r="E129" s="119"/>
      <c r="F129" s="119"/>
      <c r="G129" s="119"/>
      <c r="H129" s="123"/>
      <c r="I129" s="119"/>
    </row>
    <row r="130" spans="1:14" s="141" customFormat="1" ht="21" x14ac:dyDescent="0.5">
      <c r="A130" s="601" t="s">
        <v>1044</v>
      </c>
      <c r="B130" s="597"/>
      <c r="C130" s="597"/>
      <c r="D130" s="597"/>
      <c r="E130" s="597"/>
      <c r="F130" s="597"/>
      <c r="G130" s="597"/>
      <c r="H130" s="597"/>
      <c r="I130" s="597"/>
    </row>
    <row r="131" spans="1:14" s="141" customFormat="1" ht="21" x14ac:dyDescent="0.5">
      <c r="A131" s="119"/>
      <c r="B131" s="111"/>
      <c r="C131" s="111"/>
      <c r="D131" s="111"/>
      <c r="E131" s="119"/>
      <c r="F131" s="119"/>
      <c r="G131" s="119"/>
      <c r="H131" s="123"/>
      <c r="I131" s="119"/>
    </row>
    <row r="132" spans="1:14" s="230" customFormat="1" ht="24" x14ac:dyDescent="0.55000000000000004">
      <c r="A132" s="616" t="s">
        <v>968</v>
      </c>
      <c r="B132" s="616"/>
      <c r="C132" s="616"/>
      <c r="D132" s="616"/>
      <c r="E132" s="616"/>
      <c r="F132" s="616"/>
      <c r="G132" s="616"/>
      <c r="H132" s="616"/>
      <c r="I132" s="228"/>
      <c r="J132" s="229"/>
      <c r="K132" s="163"/>
    </row>
    <row r="133" spans="1:14" s="197" customFormat="1" ht="21" x14ac:dyDescent="0.5">
      <c r="A133" s="611" t="s">
        <v>147</v>
      </c>
      <c r="B133" s="611" t="s">
        <v>304</v>
      </c>
      <c r="C133" s="611" t="s">
        <v>148</v>
      </c>
      <c r="D133" s="226" t="s">
        <v>149</v>
      </c>
      <c r="E133" s="613" t="s">
        <v>70</v>
      </c>
      <c r="F133" s="614"/>
      <c r="G133" s="615"/>
      <c r="H133" s="226" t="s">
        <v>151</v>
      </c>
      <c r="I133" s="226" t="s">
        <v>152</v>
      </c>
      <c r="K133" s="254"/>
      <c r="L133" s="254"/>
      <c r="M133" s="254"/>
    </row>
    <row r="134" spans="1:14" s="169" customFormat="1" ht="21" x14ac:dyDescent="0.5">
      <c r="A134" s="612"/>
      <c r="B134" s="612"/>
      <c r="C134" s="612"/>
      <c r="D134" s="227" t="s">
        <v>150</v>
      </c>
      <c r="E134" s="171">
        <v>2557</v>
      </c>
      <c r="F134" s="171">
        <v>2558</v>
      </c>
      <c r="G134" s="171">
        <v>2559</v>
      </c>
      <c r="H134" s="227" t="s">
        <v>154</v>
      </c>
      <c r="I134" s="227" t="s">
        <v>153</v>
      </c>
      <c r="K134" s="195"/>
      <c r="L134" s="195"/>
      <c r="M134" s="195"/>
    </row>
    <row r="135" spans="1:14" s="141" customFormat="1" ht="21" x14ac:dyDescent="0.5">
      <c r="A135" s="117">
        <v>36</v>
      </c>
      <c r="B135" s="115" t="s">
        <v>1413</v>
      </c>
      <c r="C135" s="115" t="s">
        <v>1416</v>
      </c>
      <c r="D135" s="115" t="s">
        <v>1423</v>
      </c>
      <c r="E135" s="238">
        <v>50000</v>
      </c>
      <c r="F135" s="238">
        <v>50000</v>
      </c>
      <c r="G135" s="238">
        <v>50000</v>
      </c>
      <c r="H135" s="116" t="s">
        <v>1426</v>
      </c>
      <c r="I135" s="117" t="s">
        <v>996</v>
      </c>
    </row>
    <row r="136" spans="1:14" s="141" customFormat="1" ht="21" x14ac:dyDescent="0.5">
      <c r="A136" s="107"/>
      <c r="B136" s="108" t="s">
        <v>1414</v>
      </c>
      <c r="C136" s="108" t="s">
        <v>1417</v>
      </c>
      <c r="D136" s="108" t="s">
        <v>1417</v>
      </c>
      <c r="E136" s="239"/>
      <c r="F136" s="239"/>
      <c r="G136" s="239"/>
      <c r="H136" s="120" t="s">
        <v>1427</v>
      </c>
      <c r="I136" s="107"/>
    </row>
    <row r="137" spans="1:14" s="141" customFormat="1" ht="21" x14ac:dyDescent="0.5">
      <c r="A137" s="107"/>
      <c r="B137" s="108" t="s">
        <v>1415</v>
      </c>
      <c r="C137" s="108" t="s">
        <v>1418</v>
      </c>
      <c r="D137" s="108" t="s">
        <v>1424</v>
      </c>
      <c r="E137" s="107"/>
      <c r="F137" s="107"/>
      <c r="G137" s="107"/>
      <c r="H137" s="120" t="s">
        <v>1428</v>
      </c>
      <c r="I137" s="107"/>
    </row>
    <row r="138" spans="1:14" s="141" customFormat="1" ht="21" x14ac:dyDescent="0.5">
      <c r="A138" s="107"/>
      <c r="B138" s="108"/>
      <c r="C138" s="108" t="s">
        <v>1419</v>
      </c>
      <c r="D138" s="108" t="s">
        <v>1425</v>
      </c>
      <c r="E138" s="107"/>
      <c r="F138" s="107"/>
      <c r="G138" s="107"/>
      <c r="H138" s="120" t="s">
        <v>1429</v>
      </c>
      <c r="I138" s="107"/>
    </row>
    <row r="139" spans="1:14" s="141" customFormat="1" ht="21" x14ac:dyDescent="0.5">
      <c r="A139" s="107"/>
      <c r="B139" s="108"/>
      <c r="C139" s="108" t="s">
        <v>1420</v>
      </c>
      <c r="D139" s="108"/>
      <c r="E139" s="107"/>
      <c r="F139" s="107"/>
      <c r="G139" s="107"/>
      <c r="H139" s="120"/>
      <c r="I139" s="107"/>
    </row>
    <row r="140" spans="1:14" s="141" customFormat="1" ht="21" x14ac:dyDescent="0.5">
      <c r="A140" s="107"/>
      <c r="B140" s="108"/>
      <c r="C140" s="108" t="s">
        <v>1421</v>
      </c>
      <c r="D140" s="108"/>
      <c r="E140" s="107"/>
      <c r="F140" s="107"/>
      <c r="G140" s="107"/>
      <c r="H140" s="120"/>
      <c r="I140" s="107"/>
    </row>
    <row r="141" spans="1:14" s="141" customFormat="1" ht="21" x14ac:dyDescent="0.5">
      <c r="A141" s="112"/>
      <c r="B141" s="113"/>
      <c r="C141" s="113" t="s">
        <v>1422</v>
      </c>
      <c r="D141" s="113"/>
      <c r="E141" s="112"/>
      <c r="F141" s="112"/>
      <c r="G141" s="112"/>
      <c r="H141" s="118"/>
      <c r="I141" s="112"/>
    </row>
    <row r="142" spans="1:14" s="141" customFormat="1" ht="21" x14ac:dyDescent="0.5">
      <c r="A142" s="363">
        <v>37</v>
      </c>
      <c r="B142" s="366" t="s">
        <v>1319</v>
      </c>
      <c r="C142" s="139" t="s">
        <v>1320</v>
      </c>
      <c r="D142" s="363" t="s">
        <v>1323</v>
      </c>
      <c r="E142" s="364">
        <v>100000</v>
      </c>
      <c r="F142" s="364" t="s">
        <v>135</v>
      </c>
      <c r="G142" s="364" t="s">
        <v>135</v>
      </c>
      <c r="H142" s="419" t="s">
        <v>1324</v>
      </c>
      <c r="I142" s="117" t="s">
        <v>97</v>
      </c>
      <c r="J142" s="119"/>
      <c r="K142" s="119"/>
      <c r="L142" s="119"/>
      <c r="M142" s="119"/>
      <c r="N142" s="140"/>
    </row>
    <row r="143" spans="1:14" s="141" customFormat="1" ht="21" x14ac:dyDescent="0.5">
      <c r="A143" s="237"/>
      <c r="B143" s="366" t="s">
        <v>362</v>
      </c>
      <c r="C143" s="366" t="s">
        <v>1321</v>
      </c>
      <c r="D143" s="237" t="s">
        <v>180</v>
      </c>
      <c r="E143" s="237"/>
      <c r="F143" s="237"/>
      <c r="G143" s="237"/>
      <c r="H143" s="467" t="s">
        <v>1325</v>
      </c>
      <c r="I143" s="107" t="s">
        <v>996</v>
      </c>
      <c r="J143" s="119"/>
      <c r="K143" s="466"/>
      <c r="L143" s="466"/>
      <c r="M143" s="466"/>
      <c r="N143" s="140"/>
    </row>
    <row r="144" spans="1:14" s="141" customFormat="1" ht="21" x14ac:dyDescent="0.5">
      <c r="A144" s="369"/>
      <c r="B144" s="240"/>
      <c r="C144" s="240" t="s">
        <v>1322</v>
      </c>
      <c r="D144" s="369"/>
      <c r="E144" s="369"/>
      <c r="F144" s="369"/>
      <c r="G144" s="369"/>
      <c r="H144" s="468"/>
      <c r="I144" s="112"/>
      <c r="J144" s="119"/>
      <c r="K144" s="119"/>
      <c r="L144" s="119"/>
      <c r="M144" s="119"/>
      <c r="N144" s="140"/>
    </row>
    <row r="145" spans="1:13" s="141" customFormat="1" ht="21" x14ac:dyDescent="0.5">
      <c r="A145" s="119"/>
      <c r="B145" s="111"/>
      <c r="C145" s="111"/>
      <c r="D145" s="111"/>
      <c r="E145" s="119"/>
      <c r="F145" s="119"/>
      <c r="G145" s="119"/>
      <c r="H145" s="123"/>
      <c r="I145" s="119"/>
    </row>
    <row r="146" spans="1:13" s="141" customFormat="1" ht="21" x14ac:dyDescent="0.5">
      <c r="A146" s="119"/>
      <c r="B146" s="111"/>
      <c r="C146" s="111"/>
      <c r="D146" s="111"/>
      <c r="E146" s="119"/>
      <c r="F146" s="119"/>
      <c r="G146" s="119"/>
      <c r="H146" s="123"/>
      <c r="I146" s="119"/>
    </row>
    <row r="148" spans="1:13" s="176" customFormat="1" ht="21" x14ac:dyDescent="0.5">
      <c r="A148" s="601" t="s">
        <v>1045</v>
      </c>
      <c r="B148" s="597"/>
      <c r="C148" s="597"/>
      <c r="D148" s="597"/>
      <c r="E148" s="597"/>
      <c r="F148" s="597"/>
      <c r="G148" s="597"/>
      <c r="H148" s="597"/>
      <c r="I148" s="597"/>
      <c r="J148" s="243"/>
      <c r="K148" s="243"/>
      <c r="L148" s="243"/>
      <c r="M148" s="243"/>
    </row>
  </sheetData>
  <mergeCells count="39">
    <mergeCell ref="A130:I130"/>
    <mergeCell ref="A132:H132"/>
    <mergeCell ref="A133:A134"/>
    <mergeCell ref="B133:B134"/>
    <mergeCell ref="C133:C134"/>
    <mergeCell ref="E133:G133"/>
    <mergeCell ref="A26:I26"/>
    <mergeCell ref="A52:I52"/>
    <mergeCell ref="A78:I78"/>
    <mergeCell ref="A148:I148"/>
    <mergeCell ref="A79:H79"/>
    <mergeCell ref="A80:A81"/>
    <mergeCell ref="B80:B81"/>
    <mergeCell ref="C80:C81"/>
    <mergeCell ref="E80:G80"/>
    <mergeCell ref="A27:I27"/>
    <mergeCell ref="A28:H28"/>
    <mergeCell ref="A29:A30"/>
    <mergeCell ref="B29:B30"/>
    <mergeCell ref="C29:C30"/>
    <mergeCell ref="E29:G29"/>
    <mergeCell ref="A53:H53"/>
    <mergeCell ref="A1:I1"/>
    <mergeCell ref="A2:H2"/>
    <mergeCell ref="A3:A4"/>
    <mergeCell ref="B3:B4"/>
    <mergeCell ref="C3:C4"/>
    <mergeCell ref="E3:G3"/>
    <mergeCell ref="A54:H54"/>
    <mergeCell ref="A55:A56"/>
    <mergeCell ref="B55:B56"/>
    <mergeCell ref="C55:C56"/>
    <mergeCell ref="E55:G55"/>
    <mergeCell ref="A104:I104"/>
    <mergeCell ref="A106:H106"/>
    <mergeCell ref="A107:A108"/>
    <mergeCell ref="B107:B108"/>
    <mergeCell ref="C107:C108"/>
    <mergeCell ref="E107:G107"/>
  </mergeCells>
  <pageMargins left="0.19685039370078741" right="0.19" top="0.56000000000000005" bottom="0.22" header="0.87" footer="0.19"/>
  <pageSetup paperSize="9" orientation="landscape" horizontalDpi="4294967293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3"/>
  <sheetViews>
    <sheetView view="pageBreakPreview" topLeftCell="A31" zoomScaleSheetLayoutView="100" workbookViewId="0">
      <selection activeCell="E38" sqref="E38"/>
    </sheetView>
  </sheetViews>
  <sheetFormatPr defaultRowHeight="21.75" x14ac:dyDescent="0.5"/>
  <cols>
    <col min="1" max="1" width="4.5" style="165" customWidth="1"/>
    <col min="2" max="2" width="34" style="166" customWidth="1"/>
    <col min="3" max="3" width="30" style="166" customWidth="1"/>
    <col min="4" max="4" width="30.6640625" style="166" customWidth="1"/>
    <col min="5" max="5" width="12.33203125" style="165" customWidth="1"/>
    <col min="6" max="6" width="11.33203125" style="165" customWidth="1"/>
    <col min="7" max="7" width="11.5" style="165" customWidth="1"/>
    <col min="8" max="8" width="23.6640625" style="167" customWidth="1"/>
    <col min="9" max="9" width="14.6640625" style="165" customWidth="1"/>
    <col min="10" max="10" width="3.33203125" style="61" customWidth="1"/>
    <col min="11" max="11" width="13.83203125" style="61" customWidth="1"/>
    <col min="12" max="12" width="13.1640625" style="61" customWidth="1"/>
    <col min="13" max="13" width="12.83203125" style="61" customWidth="1"/>
    <col min="14" max="16384" width="9.33203125" style="61"/>
  </cols>
  <sheetData>
    <row r="1" spans="1:15" s="164" customFormat="1" ht="24" x14ac:dyDescent="0.55000000000000004">
      <c r="A1" s="582" t="s">
        <v>967</v>
      </c>
      <c r="B1" s="582"/>
      <c r="C1" s="582"/>
      <c r="D1" s="582"/>
      <c r="E1" s="582"/>
      <c r="F1" s="582"/>
      <c r="G1" s="582"/>
      <c r="H1" s="582"/>
      <c r="I1" s="582"/>
      <c r="J1" s="163"/>
      <c r="K1" s="163"/>
    </row>
    <row r="2" spans="1:15" s="233" customFormat="1" ht="24" x14ac:dyDescent="0.55000000000000004">
      <c r="A2" s="610" t="s">
        <v>442</v>
      </c>
      <c r="B2" s="610"/>
      <c r="C2" s="610"/>
      <c r="D2" s="610"/>
      <c r="E2" s="610"/>
      <c r="F2" s="610"/>
      <c r="G2" s="610"/>
      <c r="H2" s="610"/>
      <c r="I2" s="610"/>
    </row>
    <row r="3" spans="1:15" s="158" customFormat="1" ht="21" x14ac:dyDescent="0.45">
      <c r="A3" s="598" t="s">
        <v>147</v>
      </c>
      <c r="B3" s="598" t="s">
        <v>304</v>
      </c>
      <c r="C3" s="598" t="s">
        <v>148</v>
      </c>
      <c r="D3" s="154" t="s">
        <v>149</v>
      </c>
      <c r="E3" s="594" t="s">
        <v>70</v>
      </c>
      <c r="F3" s="595"/>
      <c r="G3" s="595"/>
      <c r="H3" s="598" t="s">
        <v>141</v>
      </c>
      <c r="I3" s="155" t="s">
        <v>152</v>
      </c>
      <c r="J3" s="156"/>
      <c r="K3" s="156"/>
      <c r="L3" s="156"/>
      <c r="M3" s="157"/>
      <c r="N3" s="157"/>
      <c r="O3" s="157"/>
    </row>
    <row r="4" spans="1:15" s="158" customFormat="1" ht="21" x14ac:dyDescent="0.45">
      <c r="A4" s="592"/>
      <c r="B4" s="592"/>
      <c r="C4" s="592"/>
      <c r="D4" s="159" t="s">
        <v>150</v>
      </c>
      <c r="E4" s="159">
        <v>2557</v>
      </c>
      <c r="F4" s="159">
        <v>2558</v>
      </c>
      <c r="G4" s="159">
        <v>2559</v>
      </c>
      <c r="H4" s="592"/>
      <c r="I4" s="160" t="s">
        <v>153</v>
      </c>
      <c r="J4" s="161"/>
      <c r="K4" s="161"/>
      <c r="L4" s="161"/>
      <c r="M4" s="162"/>
      <c r="N4" s="162"/>
      <c r="O4" s="162"/>
    </row>
    <row r="5" spans="1:15" s="279" customFormat="1" ht="21" x14ac:dyDescent="0.5">
      <c r="A5" s="274">
        <v>1</v>
      </c>
      <c r="B5" s="275" t="s">
        <v>1165</v>
      </c>
      <c r="C5" s="275" t="s">
        <v>1014</v>
      </c>
      <c r="D5" s="274" t="s">
        <v>341</v>
      </c>
      <c r="E5" s="277">
        <v>200000</v>
      </c>
      <c r="F5" s="277">
        <v>200000</v>
      </c>
      <c r="G5" s="277">
        <v>200000</v>
      </c>
      <c r="H5" s="278" t="s">
        <v>357</v>
      </c>
      <c r="I5" s="274" t="s">
        <v>251</v>
      </c>
    </row>
    <row r="6" spans="1:15" s="279" customFormat="1" ht="21" x14ac:dyDescent="0.5">
      <c r="A6" s="282"/>
      <c r="B6" s="276" t="s">
        <v>1080</v>
      </c>
      <c r="C6" s="276" t="s">
        <v>1015</v>
      </c>
      <c r="D6" s="282" t="s">
        <v>1016</v>
      </c>
      <c r="E6" s="282"/>
      <c r="F6" s="282"/>
      <c r="G6" s="282"/>
      <c r="H6" s="284" t="s">
        <v>417</v>
      </c>
      <c r="I6" s="288"/>
    </row>
    <row r="7" spans="1:15" s="279" customFormat="1" ht="21" x14ac:dyDescent="0.5">
      <c r="A7" s="274">
        <v>2</v>
      </c>
      <c r="B7" s="275" t="s">
        <v>276</v>
      </c>
      <c r="C7" s="275" t="s">
        <v>15</v>
      </c>
      <c r="D7" s="274" t="s">
        <v>342</v>
      </c>
      <c r="E7" s="277">
        <v>100000</v>
      </c>
      <c r="F7" s="277">
        <v>100000</v>
      </c>
      <c r="G7" s="277">
        <v>100000</v>
      </c>
      <c r="H7" s="278" t="s">
        <v>418</v>
      </c>
      <c r="I7" s="274" t="s">
        <v>251</v>
      </c>
    </row>
    <row r="8" spans="1:15" s="279" customFormat="1" ht="21" x14ac:dyDescent="0.5">
      <c r="A8" s="282"/>
      <c r="B8" s="276" t="s">
        <v>275</v>
      </c>
      <c r="C8" s="276" t="s">
        <v>16</v>
      </c>
      <c r="D8" s="282"/>
      <c r="E8" s="282"/>
      <c r="F8" s="282"/>
      <c r="G8" s="282"/>
      <c r="H8" s="284" t="s">
        <v>419</v>
      </c>
      <c r="I8" s="288"/>
    </row>
    <row r="9" spans="1:15" s="176" customFormat="1" ht="21" x14ac:dyDescent="0.5">
      <c r="A9" s="180">
        <v>3</v>
      </c>
      <c r="B9" s="190" t="s">
        <v>343</v>
      </c>
      <c r="C9" s="190" t="s">
        <v>344</v>
      </c>
      <c r="D9" s="180" t="s">
        <v>346</v>
      </c>
      <c r="E9" s="191">
        <v>180000</v>
      </c>
      <c r="F9" s="191">
        <v>180000</v>
      </c>
      <c r="G9" s="191">
        <v>180000</v>
      </c>
      <c r="H9" s="192" t="s">
        <v>142</v>
      </c>
      <c r="I9" s="180" t="s">
        <v>97</v>
      </c>
    </row>
    <row r="10" spans="1:15" s="176" customFormat="1" ht="21" x14ac:dyDescent="0.5">
      <c r="A10" s="172"/>
      <c r="B10" s="173" t="s">
        <v>197</v>
      </c>
      <c r="C10" s="173" t="s">
        <v>345</v>
      </c>
      <c r="D10" s="172" t="s">
        <v>420</v>
      </c>
      <c r="E10" s="172"/>
      <c r="F10" s="172"/>
      <c r="G10" s="172"/>
      <c r="H10" s="175"/>
      <c r="I10" s="172"/>
    </row>
    <row r="11" spans="1:15" s="176" customFormat="1" ht="21" x14ac:dyDescent="0.5">
      <c r="A11" s="208">
        <v>4</v>
      </c>
      <c r="B11" s="181" t="s">
        <v>277</v>
      </c>
      <c r="C11" s="181" t="s">
        <v>47</v>
      </c>
      <c r="D11" s="180" t="s">
        <v>49</v>
      </c>
      <c r="E11" s="212">
        <v>20000</v>
      </c>
      <c r="F11" s="191">
        <v>20000</v>
      </c>
      <c r="G11" s="191">
        <v>20000</v>
      </c>
      <c r="H11" s="192" t="s">
        <v>52</v>
      </c>
      <c r="I11" s="180" t="s">
        <v>97</v>
      </c>
    </row>
    <row r="12" spans="1:15" s="176" customFormat="1" ht="21" x14ac:dyDescent="0.5">
      <c r="A12" s="185"/>
      <c r="B12" s="173" t="s">
        <v>197</v>
      </c>
      <c r="C12" s="184" t="s">
        <v>48</v>
      </c>
      <c r="D12" s="172" t="s">
        <v>50</v>
      </c>
      <c r="E12" s="213"/>
      <c r="F12" s="174"/>
      <c r="G12" s="174"/>
      <c r="H12" s="175" t="s">
        <v>53</v>
      </c>
      <c r="I12" s="172"/>
    </row>
    <row r="13" spans="1:15" s="176" customFormat="1" ht="21" x14ac:dyDescent="0.5">
      <c r="A13" s="188"/>
      <c r="B13" s="187"/>
      <c r="C13" s="187"/>
      <c r="D13" s="177" t="s">
        <v>51</v>
      </c>
      <c r="E13" s="205"/>
      <c r="F13" s="177"/>
      <c r="G13" s="177"/>
      <c r="H13" s="179" t="s">
        <v>54</v>
      </c>
      <c r="I13" s="177"/>
    </row>
    <row r="14" spans="1:15" s="176" customFormat="1" ht="21" x14ac:dyDescent="0.5">
      <c r="A14" s="208">
        <v>5</v>
      </c>
      <c r="B14" s="181" t="s">
        <v>277</v>
      </c>
      <c r="C14" s="181" t="s">
        <v>279</v>
      </c>
      <c r="D14" s="208" t="s">
        <v>168</v>
      </c>
      <c r="E14" s="191">
        <v>90000</v>
      </c>
      <c r="F14" s="191">
        <v>90000</v>
      </c>
      <c r="G14" s="191">
        <v>90000</v>
      </c>
      <c r="H14" s="183" t="s">
        <v>936</v>
      </c>
      <c r="I14" s="180" t="s">
        <v>97</v>
      </c>
    </row>
    <row r="15" spans="1:15" s="176" customFormat="1" ht="21" x14ac:dyDescent="0.5">
      <c r="A15" s="185"/>
      <c r="B15" s="184" t="s">
        <v>278</v>
      </c>
      <c r="C15" s="184" t="s">
        <v>345</v>
      </c>
      <c r="D15" s="185" t="s">
        <v>421</v>
      </c>
      <c r="E15" s="172"/>
      <c r="F15" s="172"/>
      <c r="G15" s="172"/>
      <c r="H15" s="186"/>
      <c r="I15" s="172"/>
    </row>
    <row r="16" spans="1:15" s="176" customFormat="1" ht="21" x14ac:dyDescent="0.5">
      <c r="A16" s="188"/>
      <c r="B16" s="187"/>
      <c r="C16" s="187"/>
      <c r="D16" s="188" t="s">
        <v>17</v>
      </c>
      <c r="E16" s="188"/>
      <c r="F16" s="188"/>
      <c r="G16" s="188"/>
      <c r="H16" s="189"/>
      <c r="I16" s="177"/>
    </row>
    <row r="17" spans="1:15" s="176" customFormat="1" ht="21" x14ac:dyDescent="0.5">
      <c r="A17" s="180">
        <v>6</v>
      </c>
      <c r="B17" s="190" t="s">
        <v>284</v>
      </c>
      <c r="C17" s="190" t="s">
        <v>934</v>
      </c>
      <c r="D17" s="172" t="s">
        <v>181</v>
      </c>
      <c r="E17" s="191">
        <v>200000</v>
      </c>
      <c r="F17" s="191">
        <v>200000</v>
      </c>
      <c r="G17" s="191">
        <v>200000</v>
      </c>
      <c r="H17" s="183" t="s">
        <v>422</v>
      </c>
      <c r="I17" s="180" t="s">
        <v>97</v>
      </c>
    </row>
    <row r="18" spans="1:15" s="176" customFormat="1" ht="21" x14ac:dyDescent="0.5">
      <c r="A18" s="172"/>
      <c r="B18" s="173" t="s">
        <v>329</v>
      </c>
      <c r="C18" s="173" t="s">
        <v>935</v>
      </c>
      <c r="D18" s="172" t="s">
        <v>169</v>
      </c>
      <c r="E18" s="172"/>
      <c r="F18" s="172"/>
      <c r="G18" s="172"/>
      <c r="H18" s="186" t="s">
        <v>423</v>
      </c>
      <c r="I18" s="221"/>
    </row>
    <row r="19" spans="1:15" s="176" customFormat="1" ht="21" x14ac:dyDescent="0.5">
      <c r="A19" s="177"/>
      <c r="B19" s="178"/>
      <c r="C19" s="178"/>
      <c r="D19" s="177"/>
      <c r="E19" s="177"/>
      <c r="F19" s="177"/>
      <c r="G19" s="177"/>
      <c r="H19" s="189"/>
      <c r="I19" s="227"/>
    </row>
    <row r="20" spans="1:15" s="319" customFormat="1" ht="21" x14ac:dyDescent="0.5">
      <c r="A20" s="150">
        <v>7</v>
      </c>
      <c r="B20" s="316" t="s">
        <v>647</v>
      </c>
      <c r="C20" s="317" t="s">
        <v>648</v>
      </c>
      <c r="D20" s="318" t="s">
        <v>596</v>
      </c>
      <c r="E20" s="150">
        <v>80000</v>
      </c>
      <c r="F20" s="150" t="s">
        <v>135</v>
      </c>
      <c r="G20" s="150" t="s">
        <v>135</v>
      </c>
      <c r="H20" s="317" t="s">
        <v>649</v>
      </c>
      <c r="I20" s="3" t="s">
        <v>251</v>
      </c>
    </row>
    <row r="21" spans="1:15" s="319" customFormat="1" ht="21" x14ac:dyDescent="0.5">
      <c r="A21" s="299"/>
      <c r="B21" s="320" t="s">
        <v>622</v>
      </c>
      <c r="C21" s="321" t="s">
        <v>175</v>
      </c>
      <c r="D21" s="439"/>
      <c r="E21" s="299"/>
      <c r="F21" s="299"/>
      <c r="G21" s="299"/>
      <c r="H21" s="321" t="s">
        <v>458</v>
      </c>
      <c r="I21" s="299"/>
    </row>
    <row r="22" spans="1:15" s="2" customFormat="1" ht="21" x14ac:dyDescent="0.5">
      <c r="A22" s="3">
        <v>8</v>
      </c>
      <c r="B22" s="4" t="s">
        <v>933</v>
      </c>
      <c r="C22" s="4" t="s">
        <v>937</v>
      </c>
      <c r="D22" s="3" t="s">
        <v>179</v>
      </c>
      <c r="E22" s="10" t="s">
        <v>135</v>
      </c>
      <c r="F22" s="10">
        <v>1500000</v>
      </c>
      <c r="G22" s="10" t="s">
        <v>135</v>
      </c>
      <c r="H22" s="4" t="s">
        <v>938</v>
      </c>
      <c r="I22" s="3" t="s">
        <v>251</v>
      </c>
    </row>
    <row r="23" spans="1:15" s="2" customFormat="1" ht="21" x14ac:dyDescent="0.5">
      <c r="A23" s="7"/>
      <c r="B23" s="8" t="s">
        <v>939</v>
      </c>
      <c r="C23" s="8" t="s">
        <v>352</v>
      </c>
      <c r="D23" s="7" t="s">
        <v>596</v>
      </c>
      <c r="E23" s="7"/>
      <c r="F23" s="7"/>
      <c r="G23" s="7"/>
      <c r="H23" s="8" t="s">
        <v>352</v>
      </c>
      <c r="I23" s="133"/>
    </row>
    <row r="24" spans="1:15" s="2" customFormat="1" ht="21" x14ac:dyDescent="0.5">
      <c r="A24" s="3">
        <v>9</v>
      </c>
      <c r="B24" s="4" t="s">
        <v>933</v>
      </c>
      <c r="C24" s="4" t="s">
        <v>937</v>
      </c>
      <c r="D24" s="3" t="s">
        <v>942</v>
      </c>
      <c r="E24" s="10" t="s">
        <v>135</v>
      </c>
      <c r="F24" s="10" t="s">
        <v>135</v>
      </c>
      <c r="G24" s="10">
        <v>1500000</v>
      </c>
      <c r="H24" s="4" t="s">
        <v>938</v>
      </c>
      <c r="I24" s="3" t="s">
        <v>251</v>
      </c>
    </row>
    <row r="25" spans="1:15" s="2" customFormat="1" ht="21" x14ac:dyDescent="0.5">
      <c r="A25" s="7"/>
      <c r="B25" s="8" t="s">
        <v>940</v>
      </c>
      <c r="C25" s="8" t="s">
        <v>352</v>
      </c>
      <c r="D25" s="7" t="s">
        <v>596</v>
      </c>
      <c r="E25" s="7"/>
      <c r="F25" s="7"/>
      <c r="G25" s="7"/>
      <c r="H25" s="8" t="s">
        <v>352</v>
      </c>
      <c r="I25" s="133"/>
    </row>
    <row r="26" spans="1:15" s="2" customFormat="1" ht="21" x14ac:dyDescent="0.5">
      <c r="A26" s="362"/>
      <c r="B26" s="37"/>
      <c r="C26" s="37"/>
      <c r="D26" s="362"/>
      <c r="E26" s="362"/>
      <c r="F26" s="362"/>
      <c r="G26" s="362"/>
      <c r="H26" s="37"/>
      <c r="I26" s="1"/>
    </row>
    <row r="27" spans="1:15" s="319" customFormat="1" ht="21" x14ac:dyDescent="0.5">
      <c r="A27" s="601" t="s">
        <v>1524</v>
      </c>
      <c r="B27" s="597"/>
      <c r="C27" s="597"/>
      <c r="D27" s="597"/>
      <c r="E27" s="597"/>
      <c r="F27" s="597"/>
      <c r="G27" s="597"/>
      <c r="H27" s="597"/>
      <c r="I27" s="597"/>
    </row>
    <row r="28" spans="1:15" s="319" customFormat="1" ht="24" x14ac:dyDescent="0.55000000000000004">
      <c r="A28" s="449"/>
      <c r="B28" s="450"/>
      <c r="C28" s="450"/>
      <c r="D28" s="450"/>
      <c r="E28" s="450"/>
      <c r="F28" s="450"/>
      <c r="G28" s="450"/>
      <c r="H28" s="450"/>
      <c r="I28" s="450"/>
    </row>
    <row r="29" spans="1:15" s="440" customFormat="1" ht="24" x14ac:dyDescent="0.55000000000000004">
      <c r="A29" s="593" t="s">
        <v>442</v>
      </c>
      <c r="B29" s="593"/>
      <c r="C29" s="593"/>
      <c r="D29" s="593"/>
      <c r="E29" s="593"/>
      <c r="F29" s="593"/>
      <c r="G29" s="593"/>
      <c r="H29" s="593"/>
      <c r="I29" s="593"/>
    </row>
    <row r="30" spans="1:15" s="158" customFormat="1" ht="21" x14ac:dyDescent="0.45">
      <c r="A30" s="598" t="s">
        <v>147</v>
      </c>
      <c r="B30" s="598" t="s">
        <v>304</v>
      </c>
      <c r="C30" s="598" t="s">
        <v>148</v>
      </c>
      <c r="D30" s="154" t="s">
        <v>149</v>
      </c>
      <c r="E30" s="594" t="s">
        <v>70</v>
      </c>
      <c r="F30" s="595"/>
      <c r="G30" s="595"/>
      <c r="H30" s="598" t="s">
        <v>141</v>
      </c>
      <c r="I30" s="360" t="s">
        <v>152</v>
      </c>
      <c r="J30" s="156"/>
      <c r="K30" s="156"/>
      <c r="L30" s="156"/>
      <c r="M30" s="157"/>
      <c r="N30" s="157"/>
      <c r="O30" s="157"/>
    </row>
    <row r="31" spans="1:15" s="158" customFormat="1" ht="21" x14ac:dyDescent="0.45">
      <c r="A31" s="592"/>
      <c r="B31" s="592"/>
      <c r="C31" s="592"/>
      <c r="D31" s="159" t="s">
        <v>150</v>
      </c>
      <c r="E31" s="159">
        <v>2557</v>
      </c>
      <c r="F31" s="159">
        <v>2558</v>
      </c>
      <c r="G31" s="159">
        <v>2559</v>
      </c>
      <c r="H31" s="592"/>
      <c r="I31" s="361" t="s">
        <v>153</v>
      </c>
      <c r="J31" s="161"/>
      <c r="K31" s="161"/>
      <c r="L31" s="161"/>
      <c r="M31" s="162"/>
      <c r="N31" s="162"/>
      <c r="O31" s="162"/>
    </row>
    <row r="32" spans="1:15" s="2" customFormat="1" ht="21" x14ac:dyDescent="0.5">
      <c r="A32" s="3">
        <v>10</v>
      </c>
      <c r="B32" s="4" t="s">
        <v>933</v>
      </c>
      <c r="C32" s="4" t="s">
        <v>937</v>
      </c>
      <c r="D32" s="3" t="s">
        <v>804</v>
      </c>
      <c r="E32" s="10" t="s">
        <v>135</v>
      </c>
      <c r="F32" s="10" t="s">
        <v>135</v>
      </c>
      <c r="G32" s="10">
        <v>1500000</v>
      </c>
      <c r="H32" s="4" t="s">
        <v>938</v>
      </c>
      <c r="I32" s="3" t="s">
        <v>251</v>
      </c>
    </row>
    <row r="33" spans="1:9" s="2" customFormat="1" ht="21" x14ac:dyDescent="0.5">
      <c r="A33" s="7"/>
      <c r="B33" s="8" t="s">
        <v>1109</v>
      </c>
      <c r="C33" s="8" t="s">
        <v>352</v>
      </c>
      <c r="D33" s="7" t="s">
        <v>596</v>
      </c>
      <c r="E33" s="7"/>
      <c r="F33" s="7"/>
      <c r="G33" s="7"/>
      <c r="H33" s="8" t="s">
        <v>352</v>
      </c>
      <c r="I33" s="133"/>
    </row>
    <row r="34" spans="1:9" s="2" customFormat="1" ht="21" x14ac:dyDescent="0.5">
      <c r="A34" s="3">
        <v>11</v>
      </c>
      <c r="B34" s="4" t="s">
        <v>933</v>
      </c>
      <c r="C34" s="4" t="s">
        <v>937</v>
      </c>
      <c r="D34" s="3" t="s">
        <v>857</v>
      </c>
      <c r="E34" s="10" t="s">
        <v>135</v>
      </c>
      <c r="F34" s="10">
        <v>1500000</v>
      </c>
      <c r="G34" s="10" t="s">
        <v>135</v>
      </c>
      <c r="H34" s="4" t="s">
        <v>938</v>
      </c>
      <c r="I34" s="3" t="s">
        <v>251</v>
      </c>
    </row>
    <row r="35" spans="1:9" s="2" customFormat="1" ht="21" x14ac:dyDescent="0.5">
      <c r="A35" s="7"/>
      <c r="B35" s="8" t="s">
        <v>941</v>
      </c>
      <c r="C35" s="8" t="s">
        <v>352</v>
      </c>
      <c r="D35" s="7" t="s">
        <v>596</v>
      </c>
      <c r="E35" s="7"/>
      <c r="F35" s="7"/>
      <c r="G35" s="7"/>
      <c r="H35" s="8" t="s">
        <v>352</v>
      </c>
      <c r="I35" s="133"/>
    </row>
    <row r="43" spans="1:9" x14ac:dyDescent="0.5">
      <c r="A43" s="601" t="s">
        <v>1525</v>
      </c>
      <c r="B43" s="597"/>
      <c r="C43" s="597"/>
      <c r="D43" s="597"/>
      <c r="E43" s="597"/>
      <c r="F43" s="597"/>
      <c r="G43" s="597"/>
      <c r="H43" s="597"/>
      <c r="I43" s="597"/>
    </row>
  </sheetData>
  <mergeCells count="15">
    <mergeCell ref="A43:I43"/>
    <mergeCell ref="A1:I1"/>
    <mergeCell ref="A2:I2"/>
    <mergeCell ref="A29:I29"/>
    <mergeCell ref="A30:A31"/>
    <mergeCell ref="B30:B31"/>
    <mergeCell ref="C30:C31"/>
    <mergeCell ref="E30:G30"/>
    <mergeCell ref="H30:H31"/>
    <mergeCell ref="A3:A4"/>
    <mergeCell ref="B3:B4"/>
    <mergeCell ref="C3:C4"/>
    <mergeCell ref="E3:G3"/>
    <mergeCell ref="H3:H4"/>
    <mergeCell ref="A27:I27"/>
  </mergeCells>
  <pageMargins left="0.19685039370078741" right="0.16" top="0.45" bottom="0.19" header="0.31496062992125984" footer="0.16"/>
  <pageSetup paperSize="9" orientation="landscape" horizontalDpi="4294967293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N57"/>
  <sheetViews>
    <sheetView view="pageBreakPreview" topLeftCell="A40" zoomScaleSheetLayoutView="100" workbookViewId="0">
      <selection activeCell="D50" sqref="D50"/>
    </sheetView>
  </sheetViews>
  <sheetFormatPr defaultRowHeight="21.75" x14ac:dyDescent="0.5"/>
  <cols>
    <col min="1" max="1" width="4.5" style="165" customWidth="1"/>
    <col min="2" max="2" width="35.5" style="166" customWidth="1"/>
    <col min="3" max="3" width="28" style="166" customWidth="1"/>
    <col min="4" max="4" width="32.1640625" style="166" customWidth="1"/>
    <col min="5" max="5" width="12.33203125" style="165" customWidth="1"/>
    <col min="6" max="6" width="10.1640625" style="165" customWidth="1"/>
    <col min="7" max="7" width="10.6640625" style="165" customWidth="1"/>
    <col min="8" max="8" width="23.6640625" style="167" customWidth="1"/>
    <col min="9" max="9" width="14.6640625" style="165" customWidth="1"/>
    <col min="10" max="10" width="3.33203125" style="61" customWidth="1"/>
    <col min="11" max="11" width="13.83203125" style="61" customWidth="1"/>
    <col min="12" max="12" width="13.1640625" style="61" customWidth="1"/>
    <col min="13" max="13" width="12.83203125" style="61" customWidth="1"/>
    <col min="14" max="16384" width="9.33203125" style="61"/>
  </cols>
  <sheetData>
    <row r="1" spans="1:14" s="176" customFormat="1" ht="24" x14ac:dyDescent="0.55000000000000004">
      <c r="A1" s="582" t="s">
        <v>967</v>
      </c>
      <c r="B1" s="582"/>
      <c r="C1" s="582"/>
      <c r="D1" s="582"/>
      <c r="E1" s="582"/>
      <c r="F1" s="582"/>
      <c r="G1" s="582"/>
      <c r="H1" s="582"/>
      <c r="I1" s="582"/>
    </row>
    <row r="2" spans="1:14" s="176" customFormat="1" ht="24" x14ac:dyDescent="0.55000000000000004">
      <c r="A2" s="610" t="s">
        <v>443</v>
      </c>
      <c r="B2" s="610"/>
      <c r="C2" s="610"/>
      <c r="D2" s="610"/>
      <c r="E2" s="610"/>
      <c r="F2" s="610"/>
      <c r="G2" s="610"/>
      <c r="H2" s="610"/>
      <c r="I2" s="610"/>
      <c r="K2" s="197"/>
      <c r="L2" s="197"/>
      <c r="M2" s="197"/>
      <c r="N2" s="197"/>
    </row>
    <row r="3" spans="1:14" s="244" customFormat="1" ht="21" x14ac:dyDescent="0.45">
      <c r="A3" s="611" t="s">
        <v>147</v>
      </c>
      <c r="B3" s="611" t="s">
        <v>304</v>
      </c>
      <c r="C3" s="611" t="s">
        <v>148</v>
      </c>
      <c r="D3" s="234" t="s">
        <v>149</v>
      </c>
      <c r="E3" s="618" t="s">
        <v>70</v>
      </c>
      <c r="F3" s="619"/>
      <c r="G3" s="620"/>
      <c r="H3" s="234" t="s">
        <v>151</v>
      </c>
      <c r="I3" s="234" t="s">
        <v>152</v>
      </c>
      <c r="K3" s="245"/>
      <c r="L3" s="245"/>
      <c r="M3" s="245"/>
      <c r="N3" s="246"/>
    </row>
    <row r="4" spans="1:14" s="244" customFormat="1" ht="21" x14ac:dyDescent="0.45">
      <c r="A4" s="612"/>
      <c r="B4" s="612"/>
      <c r="C4" s="612"/>
      <c r="D4" s="235" t="s">
        <v>150</v>
      </c>
      <c r="E4" s="247">
        <v>2557</v>
      </c>
      <c r="F4" s="247">
        <v>2558</v>
      </c>
      <c r="G4" s="247">
        <v>2559</v>
      </c>
      <c r="H4" s="235" t="s">
        <v>154</v>
      </c>
      <c r="I4" s="235" t="s">
        <v>153</v>
      </c>
      <c r="K4" s="246"/>
      <c r="L4" s="246"/>
      <c r="M4" s="246"/>
      <c r="N4" s="246"/>
    </row>
    <row r="5" spans="1:14" s="2" customFormat="1" ht="21" x14ac:dyDescent="0.5">
      <c r="A5" s="3">
        <v>1</v>
      </c>
      <c r="B5" s="4" t="s">
        <v>281</v>
      </c>
      <c r="C5" s="4" t="s">
        <v>348</v>
      </c>
      <c r="D5" s="3" t="s">
        <v>424</v>
      </c>
      <c r="E5" s="28">
        <v>50000</v>
      </c>
      <c r="F5" s="28">
        <v>50000</v>
      </c>
      <c r="G5" s="28">
        <v>50000</v>
      </c>
      <c r="H5" s="130" t="s">
        <v>239</v>
      </c>
      <c r="I5" s="3" t="s">
        <v>97</v>
      </c>
      <c r="K5" s="492"/>
      <c r="L5" s="492"/>
      <c r="M5" s="492"/>
      <c r="N5" s="1"/>
    </row>
    <row r="6" spans="1:14" s="2" customFormat="1" ht="21" x14ac:dyDescent="0.5">
      <c r="A6" s="7"/>
      <c r="B6" s="8" t="s">
        <v>280</v>
      </c>
      <c r="C6" s="8" t="s">
        <v>347</v>
      </c>
      <c r="D6" s="7"/>
      <c r="E6" s="7"/>
      <c r="F6" s="7"/>
      <c r="G6" s="7"/>
      <c r="H6" s="48" t="s">
        <v>425</v>
      </c>
      <c r="I6" s="9"/>
      <c r="J6" s="493"/>
      <c r="K6" s="493"/>
      <c r="L6" s="493"/>
      <c r="M6" s="493"/>
      <c r="N6" s="1"/>
    </row>
    <row r="7" spans="1:14" s="279" customFormat="1" ht="21" x14ac:dyDescent="0.5">
      <c r="A7" s="274">
        <v>2</v>
      </c>
      <c r="B7" s="275" t="s">
        <v>100</v>
      </c>
      <c r="C7" s="275" t="s">
        <v>1017</v>
      </c>
      <c r="D7" s="274" t="s">
        <v>112</v>
      </c>
      <c r="E7" s="277">
        <v>50000</v>
      </c>
      <c r="F7" s="277">
        <v>50000</v>
      </c>
      <c r="G7" s="277">
        <v>50000</v>
      </c>
      <c r="H7" s="278" t="s">
        <v>102</v>
      </c>
      <c r="I7" s="274" t="s">
        <v>97</v>
      </c>
      <c r="K7" s="286"/>
      <c r="L7" s="286"/>
      <c r="M7" s="286"/>
      <c r="N7" s="281"/>
    </row>
    <row r="8" spans="1:14" s="279" customFormat="1" ht="21" x14ac:dyDescent="0.5">
      <c r="A8" s="288"/>
      <c r="B8" s="289" t="s">
        <v>347</v>
      </c>
      <c r="C8" s="289" t="s">
        <v>1583</v>
      </c>
      <c r="D8" s="288" t="s">
        <v>111</v>
      </c>
      <c r="E8" s="288"/>
      <c r="F8" s="288"/>
      <c r="G8" s="288"/>
      <c r="H8" s="287" t="s">
        <v>186</v>
      </c>
      <c r="I8" s="288"/>
      <c r="K8" s="286"/>
      <c r="L8" s="286"/>
      <c r="M8" s="286"/>
      <c r="N8" s="281"/>
    </row>
    <row r="9" spans="1:14" s="176" customFormat="1" ht="21" x14ac:dyDescent="0.5">
      <c r="A9" s="185">
        <v>3</v>
      </c>
      <c r="B9" s="184" t="s">
        <v>59</v>
      </c>
      <c r="C9" s="184" t="s">
        <v>326</v>
      </c>
      <c r="D9" s="185" t="s">
        <v>327</v>
      </c>
      <c r="E9" s="202">
        <v>30000</v>
      </c>
      <c r="F9" s="202">
        <v>30000</v>
      </c>
      <c r="G9" s="202">
        <v>30000</v>
      </c>
      <c r="H9" s="183" t="s">
        <v>427</v>
      </c>
      <c r="I9" s="172" t="s">
        <v>97</v>
      </c>
      <c r="K9" s="236"/>
      <c r="L9" s="236"/>
      <c r="M9" s="236"/>
      <c r="N9" s="197"/>
    </row>
    <row r="10" spans="1:14" s="176" customFormat="1" ht="21" x14ac:dyDescent="0.5">
      <c r="A10" s="185"/>
      <c r="B10" s="184" t="s">
        <v>58</v>
      </c>
      <c r="C10" s="184" t="s">
        <v>18</v>
      </c>
      <c r="D10" s="185" t="s">
        <v>426</v>
      </c>
      <c r="E10" s="185"/>
      <c r="F10" s="185"/>
      <c r="G10" s="185"/>
      <c r="H10" s="186" t="s">
        <v>428</v>
      </c>
      <c r="I10" s="172"/>
      <c r="K10" s="195"/>
      <c r="L10" s="195"/>
      <c r="M10" s="195"/>
      <c r="N10" s="197"/>
    </row>
    <row r="11" spans="1:14" s="176" customFormat="1" ht="21" x14ac:dyDescent="0.5">
      <c r="A11" s="188"/>
      <c r="B11" s="187"/>
      <c r="C11" s="187"/>
      <c r="D11" s="188"/>
      <c r="E11" s="188"/>
      <c r="F11" s="188"/>
      <c r="G11" s="188"/>
      <c r="H11" s="189" t="s">
        <v>429</v>
      </c>
      <c r="I11" s="177"/>
      <c r="K11" s="236"/>
      <c r="L11" s="236"/>
      <c r="M11" s="236"/>
      <c r="N11" s="197"/>
    </row>
    <row r="12" spans="1:14" s="176" customFormat="1" ht="21" x14ac:dyDescent="0.5">
      <c r="A12" s="172">
        <v>4</v>
      </c>
      <c r="B12" s="173" t="s">
        <v>61</v>
      </c>
      <c r="C12" s="184" t="s">
        <v>63</v>
      </c>
      <c r="D12" s="180" t="s">
        <v>19</v>
      </c>
      <c r="E12" s="213">
        <v>100000</v>
      </c>
      <c r="F12" s="174">
        <v>100000</v>
      </c>
      <c r="G12" s="174">
        <v>100000</v>
      </c>
      <c r="H12" s="175" t="s">
        <v>282</v>
      </c>
      <c r="I12" s="172" t="s">
        <v>97</v>
      </c>
      <c r="K12" s="195"/>
      <c r="L12" s="195"/>
      <c r="M12" s="195"/>
      <c r="N12" s="197"/>
    </row>
    <row r="13" spans="1:14" s="176" customFormat="1" ht="21" x14ac:dyDescent="0.5">
      <c r="A13" s="177"/>
      <c r="B13" s="178" t="s">
        <v>62</v>
      </c>
      <c r="C13" s="187" t="s">
        <v>62</v>
      </c>
      <c r="D13" s="177" t="s">
        <v>283</v>
      </c>
      <c r="E13" s="205"/>
      <c r="F13" s="177"/>
      <c r="G13" s="177"/>
      <c r="H13" s="179" t="s">
        <v>67</v>
      </c>
      <c r="I13" s="177"/>
      <c r="K13" s="236"/>
      <c r="L13" s="236"/>
      <c r="M13" s="236"/>
      <c r="N13" s="197"/>
    </row>
    <row r="14" spans="1:14" s="176" customFormat="1" ht="21" x14ac:dyDescent="0.5">
      <c r="A14" s="180">
        <v>5</v>
      </c>
      <c r="B14" s="190" t="s">
        <v>1018</v>
      </c>
      <c r="C14" s="181" t="s">
        <v>103</v>
      </c>
      <c r="D14" s="180" t="s">
        <v>19</v>
      </c>
      <c r="E14" s="212">
        <v>100000</v>
      </c>
      <c r="F14" s="191">
        <v>100000</v>
      </c>
      <c r="G14" s="191">
        <v>100000</v>
      </c>
      <c r="H14" s="192" t="s">
        <v>101</v>
      </c>
      <c r="I14" s="180" t="s">
        <v>97</v>
      </c>
      <c r="K14" s="197"/>
      <c r="L14" s="197"/>
      <c r="M14" s="197"/>
      <c r="N14" s="197"/>
    </row>
    <row r="15" spans="1:14" s="176" customFormat="1" ht="21" x14ac:dyDescent="0.5">
      <c r="A15" s="172"/>
      <c r="B15" s="173"/>
      <c r="C15" s="184"/>
      <c r="D15" s="177" t="s">
        <v>283</v>
      </c>
      <c r="E15" s="203"/>
      <c r="F15" s="172"/>
      <c r="G15" s="172"/>
      <c r="H15" s="175" t="s">
        <v>68</v>
      </c>
      <c r="I15" s="172"/>
      <c r="K15" s="197"/>
      <c r="L15" s="197"/>
      <c r="M15" s="197"/>
      <c r="N15" s="197"/>
    </row>
    <row r="16" spans="1:14" s="176" customFormat="1" ht="21" x14ac:dyDescent="0.5">
      <c r="A16" s="180">
        <v>6</v>
      </c>
      <c r="B16" s="181" t="s">
        <v>64</v>
      </c>
      <c r="C16" s="181" t="s">
        <v>65</v>
      </c>
      <c r="D16" s="172" t="s">
        <v>56</v>
      </c>
      <c r="E16" s="212">
        <v>100000</v>
      </c>
      <c r="F16" s="191">
        <v>100000</v>
      </c>
      <c r="G16" s="182">
        <v>100000</v>
      </c>
      <c r="H16" s="183" t="s">
        <v>431</v>
      </c>
      <c r="I16" s="180" t="s">
        <v>97</v>
      </c>
      <c r="K16" s="197"/>
      <c r="L16" s="197"/>
      <c r="M16" s="197"/>
    </row>
    <row r="17" spans="1:14" s="176" customFormat="1" ht="21" x14ac:dyDescent="0.5">
      <c r="A17" s="172"/>
      <c r="B17" s="184"/>
      <c r="C17" s="184" t="s">
        <v>66</v>
      </c>
      <c r="D17" s="172" t="s">
        <v>55</v>
      </c>
      <c r="E17" s="213"/>
      <c r="F17" s="174"/>
      <c r="G17" s="202"/>
      <c r="H17" s="186" t="s">
        <v>432</v>
      </c>
      <c r="I17" s="172"/>
      <c r="K17" s="197"/>
      <c r="L17" s="197"/>
      <c r="M17" s="197"/>
    </row>
    <row r="18" spans="1:14" s="176" customFormat="1" ht="21" x14ac:dyDescent="0.5">
      <c r="A18" s="172"/>
      <c r="B18" s="184"/>
      <c r="C18" s="184"/>
      <c r="D18" s="172" t="s">
        <v>430</v>
      </c>
      <c r="E18" s="213"/>
      <c r="F18" s="174"/>
      <c r="G18" s="202"/>
      <c r="H18" s="186" t="s">
        <v>433</v>
      </c>
      <c r="I18" s="172"/>
      <c r="K18" s="197"/>
      <c r="L18" s="197"/>
      <c r="M18" s="197"/>
    </row>
    <row r="19" spans="1:14" s="176" customFormat="1" ht="21" x14ac:dyDescent="0.5">
      <c r="A19" s="177"/>
      <c r="B19" s="187"/>
      <c r="C19" s="187"/>
      <c r="D19" s="177" t="s">
        <v>57</v>
      </c>
      <c r="E19" s="205"/>
      <c r="F19" s="177"/>
      <c r="G19" s="188"/>
      <c r="H19" s="189"/>
      <c r="I19" s="177"/>
      <c r="K19" s="197"/>
      <c r="L19" s="197"/>
      <c r="M19" s="197"/>
    </row>
    <row r="20" spans="1:14" s="279" customFormat="1" ht="21" x14ac:dyDescent="0.5">
      <c r="A20" s="274">
        <v>7</v>
      </c>
      <c r="B20" s="275" t="s">
        <v>1110</v>
      </c>
      <c r="C20" s="276" t="s">
        <v>233</v>
      </c>
      <c r="D20" s="274" t="s">
        <v>235</v>
      </c>
      <c r="E20" s="277">
        <v>100000</v>
      </c>
      <c r="F20" s="277" t="s">
        <v>135</v>
      </c>
      <c r="G20" s="277" t="s">
        <v>135</v>
      </c>
      <c r="H20" s="278" t="s">
        <v>1115</v>
      </c>
      <c r="I20" s="274" t="s">
        <v>97</v>
      </c>
      <c r="K20" s="280"/>
      <c r="L20" s="280"/>
      <c r="M20" s="280"/>
      <c r="N20" s="281"/>
    </row>
    <row r="21" spans="1:14" s="279" customFormat="1" ht="21" x14ac:dyDescent="0.5">
      <c r="A21" s="282"/>
      <c r="B21" s="276" t="s">
        <v>1111</v>
      </c>
      <c r="C21" s="276" t="s">
        <v>1113</v>
      </c>
      <c r="D21" s="282"/>
      <c r="E21" s="283"/>
      <c r="F21" s="283"/>
      <c r="G21" s="283"/>
      <c r="H21" s="284" t="s">
        <v>1116</v>
      </c>
      <c r="I21" s="282"/>
      <c r="K21" s="280"/>
      <c r="L21" s="280"/>
      <c r="M21" s="280"/>
      <c r="N21" s="281"/>
    </row>
    <row r="22" spans="1:14" s="279" customFormat="1" ht="21" x14ac:dyDescent="0.5">
      <c r="A22" s="282"/>
      <c r="B22" s="276" t="s">
        <v>1112</v>
      </c>
      <c r="C22" s="285" t="s">
        <v>1114</v>
      </c>
      <c r="D22" s="282"/>
      <c r="E22" s="283"/>
      <c r="F22" s="283"/>
      <c r="G22" s="283"/>
      <c r="H22" s="284" t="s">
        <v>1117</v>
      </c>
      <c r="I22" s="282"/>
      <c r="K22" s="286"/>
      <c r="L22" s="280"/>
      <c r="M22" s="280"/>
      <c r="N22" s="281"/>
    </row>
    <row r="23" spans="1:14" s="279" customFormat="1" ht="21" x14ac:dyDescent="0.5">
      <c r="A23" s="282"/>
      <c r="B23" s="276"/>
      <c r="C23" s="276"/>
      <c r="D23" s="282"/>
      <c r="E23" s="283"/>
      <c r="F23" s="283"/>
      <c r="G23" s="283"/>
      <c r="H23" s="284" t="s">
        <v>1118</v>
      </c>
      <c r="I23" s="282"/>
      <c r="K23" s="286"/>
      <c r="L23" s="280"/>
      <c r="M23" s="280"/>
      <c r="N23" s="281"/>
    </row>
    <row r="24" spans="1:14" s="279" customFormat="1" ht="21" x14ac:dyDescent="0.5">
      <c r="A24" s="282"/>
      <c r="B24" s="276"/>
      <c r="C24" s="276"/>
      <c r="D24" s="282"/>
      <c r="E24" s="283"/>
      <c r="F24" s="283"/>
      <c r="G24" s="283"/>
      <c r="H24" s="284" t="s">
        <v>1119</v>
      </c>
      <c r="I24" s="282"/>
      <c r="K24" s="286"/>
      <c r="L24" s="280"/>
      <c r="M24" s="280"/>
      <c r="N24" s="281"/>
    </row>
    <row r="25" spans="1:14" s="279" customFormat="1" ht="21" x14ac:dyDescent="0.5">
      <c r="A25" s="282"/>
      <c r="B25" s="276"/>
      <c r="C25" s="276"/>
      <c r="D25" s="282"/>
      <c r="E25" s="283"/>
      <c r="F25" s="283"/>
      <c r="G25" s="283"/>
      <c r="H25" s="284" t="s">
        <v>1120</v>
      </c>
      <c r="I25" s="282"/>
      <c r="K25" s="286"/>
      <c r="L25" s="280"/>
      <c r="M25" s="280"/>
      <c r="N25" s="281"/>
    </row>
    <row r="26" spans="1:14" s="279" customFormat="1" ht="21" x14ac:dyDescent="0.5">
      <c r="A26" s="288"/>
      <c r="B26" s="289"/>
      <c r="C26" s="289"/>
      <c r="D26" s="288"/>
      <c r="E26" s="288"/>
      <c r="F26" s="288"/>
      <c r="G26" s="288"/>
      <c r="H26" s="287" t="s">
        <v>1121</v>
      </c>
      <c r="I26" s="288"/>
      <c r="K26" s="280"/>
      <c r="L26" s="280"/>
      <c r="M26" s="280"/>
      <c r="N26" s="281"/>
    </row>
    <row r="27" spans="1:14" x14ac:dyDescent="0.5">
      <c r="A27" s="601" t="s">
        <v>1690</v>
      </c>
      <c r="B27" s="597"/>
      <c r="C27" s="597"/>
      <c r="D27" s="597"/>
      <c r="E27" s="597"/>
      <c r="F27" s="597"/>
      <c r="G27" s="597"/>
      <c r="H27" s="597"/>
      <c r="I27" s="597"/>
    </row>
    <row r="28" spans="1:14" s="197" customFormat="1" ht="21" x14ac:dyDescent="0.5">
      <c r="A28" s="224"/>
      <c r="B28" s="194"/>
      <c r="C28" s="194"/>
      <c r="D28" s="224"/>
      <c r="E28" s="224"/>
      <c r="F28" s="224"/>
      <c r="G28" s="224"/>
      <c r="H28" s="196"/>
      <c r="I28" s="224"/>
      <c r="K28" s="224"/>
      <c r="L28" s="224"/>
      <c r="M28" s="224"/>
    </row>
    <row r="29" spans="1:14" s="176" customFormat="1" ht="24" x14ac:dyDescent="0.55000000000000004">
      <c r="A29" s="610" t="s">
        <v>443</v>
      </c>
      <c r="B29" s="610"/>
      <c r="C29" s="610"/>
      <c r="D29" s="610"/>
      <c r="E29" s="610"/>
      <c r="F29" s="610"/>
      <c r="G29" s="610"/>
      <c r="H29" s="610"/>
      <c r="I29" s="610"/>
      <c r="K29" s="197"/>
      <c r="L29" s="197"/>
      <c r="M29" s="197"/>
      <c r="N29" s="197"/>
    </row>
    <row r="30" spans="1:14" s="244" customFormat="1" ht="21" x14ac:dyDescent="0.45">
      <c r="A30" s="611" t="s">
        <v>147</v>
      </c>
      <c r="B30" s="611" t="s">
        <v>304</v>
      </c>
      <c r="C30" s="611" t="s">
        <v>148</v>
      </c>
      <c r="D30" s="234" t="s">
        <v>149</v>
      </c>
      <c r="E30" s="618" t="s">
        <v>70</v>
      </c>
      <c r="F30" s="619"/>
      <c r="G30" s="620"/>
      <c r="H30" s="234" t="s">
        <v>151</v>
      </c>
      <c r="I30" s="234" t="s">
        <v>152</v>
      </c>
      <c r="K30" s="246"/>
      <c r="L30" s="246"/>
      <c r="M30" s="246"/>
      <c r="N30" s="246"/>
    </row>
    <row r="31" spans="1:14" s="244" customFormat="1" ht="21" x14ac:dyDescent="0.45">
      <c r="A31" s="612"/>
      <c r="B31" s="612"/>
      <c r="C31" s="612"/>
      <c r="D31" s="235" t="s">
        <v>150</v>
      </c>
      <c r="E31" s="247">
        <v>2557</v>
      </c>
      <c r="F31" s="247">
        <v>2558</v>
      </c>
      <c r="G31" s="247">
        <v>2559</v>
      </c>
      <c r="H31" s="235" t="s">
        <v>154</v>
      </c>
      <c r="I31" s="235" t="s">
        <v>153</v>
      </c>
      <c r="K31" s="246"/>
      <c r="L31" s="246"/>
      <c r="M31" s="246"/>
      <c r="N31" s="246"/>
    </row>
    <row r="32" spans="1:14" s="2" customFormat="1" ht="21" x14ac:dyDescent="0.5">
      <c r="A32" s="11">
        <v>8</v>
      </c>
      <c r="B32" s="4" t="s">
        <v>962</v>
      </c>
      <c r="C32" s="17" t="s">
        <v>233</v>
      </c>
      <c r="D32" s="11" t="s">
        <v>235</v>
      </c>
      <c r="E32" s="19">
        <v>30000</v>
      </c>
      <c r="F32" s="11" t="s">
        <v>135</v>
      </c>
      <c r="G32" s="3" t="s">
        <v>135</v>
      </c>
      <c r="H32" s="144" t="s">
        <v>437</v>
      </c>
      <c r="I32" s="3" t="s">
        <v>97</v>
      </c>
      <c r="K32" s="271"/>
      <c r="L32" s="271"/>
      <c r="M32" s="271"/>
      <c r="N32" s="1"/>
    </row>
    <row r="33" spans="1:14" s="2" customFormat="1" ht="21" x14ac:dyDescent="0.5">
      <c r="A33" s="21"/>
      <c r="B33" s="15" t="s">
        <v>963</v>
      </c>
      <c r="C33" s="16" t="s">
        <v>234</v>
      </c>
      <c r="D33" s="21"/>
      <c r="E33" s="21"/>
      <c r="F33" s="21"/>
      <c r="G33" s="9"/>
      <c r="H33" s="43" t="s">
        <v>438</v>
      </c>
      <c r="I33" s="9"/>
      <c r="K33" s="271"/>
      <c r="L33" s="271"/>
      <c r="M33" s="271"/>
      <c r="N33" s="1"/>
    </row>
    <row r="34" spans="1:14" s="2" customFormat="1" ht="21" x14ac:dyDescent="0.5">
      <c r="A34" s="21"/>
      <c r="B34" s="16" t="s">
        <v>964</v>
      </c>
      <c r="C34" s="16" t="s">
        <v>1055</v>
      </c>
      <c r="D34" s="21"/>
      <c r="E34" s="21"/>
      <c r="F34" s="21"/>
      <c r="G34" s="9"/>
      <c r="H34" s="43" t="s">
        <v>467</v>
      </c>
      <c r="I34" s="9"/>
      <c r="K34" s="271"/>
      <c r="L34" s="271"/>
      <c r="M34" s="271"/>
      <c r="N34" s="1"/>
    </row>
    <row r="35" spans="1:14" s="2" customFormat="1" ht="21" x14ac:dyDescent="0.5">
      <c r="A35" s="21"/>
      <c r="B35" s="16" t="s">
        <v>965</v>
      </c>
      <c r="C35" s="16"/>
      <c r="D35" s="21"/>
      <c r="E35" s="21"/>
      <c r="F35" s="21"/>
      <c r="G35" s="9"/>
      <c r="H35" s="43" t="s">
        <v>468</v>
      </c>
      <c r="I35" s="9"/>
      <c r="K35" s="272"/>
      <c r="L35" s="272"/>
      <c r="M35" s="272"/>
      <c r="N35" s="1"/>
    </row>
    <row r="36" spans="1:14" s="2" customFormat="1" ht="19.5" customHeight="1" x14ac:dyDescent="0.5">
      <c r="A36" s="13"/>
      <c r="B36" s="8" t="s">
        <v>966</v>
      </c>
      <c r="C36" s="23"/>
      <c r="D36" s="13"/>
      <c r="E36" s="13"/>
      <c r="F36" s="13"/>
      <c r="G36" s="7"/>
      <c r="H36" s="273" t="s">
        <v>469</v>
      </c>
      <c r="I36" s="7"/>
      <c r="K36" s="271"/>
      <c r="L36" s="271"/>
      <c r="M36" s="271"/>
      <c r="N36" s="1"/>
    </row>
    <row r="37" spans="1:14" s="141" customFormat="1" ht="21" x14ac:dyDescent="0.5">
      <c r="A37" s="363">
        <v>9</v>
      </c>
      <c r="B37" s="115" t="s">
        <v>1326</v>
      </c>
      <c r="C37" s="139" t="s">
        <v>1328</v>
      </c>
      <c r="D37" s="363" t="s">
        <v>1337</v>
      </c>
      <c r="E37" s="364">
        <v>30000</v>
      </c>
      <c r="F37" s="363" t="s">
        <v>135</v>
      </c>
      <c r="G37" s="117" t="s">
        <v>135</v>
      </c>
      <c r="H37" s="443" t="s">
        <v>1344</v>
      </c>
      <c r="I37" s="117" t="s">
        <v>996</v>
      </c>
      <c r="K37" s="119"/>
      <c r="L37" s="119"/>
      <c r="M37" s="119"/>
      <c r="N37" s="140"/>
    </row>
    <row r="38" spans="1:14" s="141" customFormat="1" ht="21" x14ac:dyDescent="0.5">
      <c r="A38" s="237"/>
      <c r="B38" s="108" t="s">
        <v>1327</v>
      </c>
      <c r="C38" s="366" t="s">
        <v>1329</v>
      </c>
      <c r="D38" s="237"/>
      <c r="E38" s="237"/>
      <c r="F38" s="237"/>
      <c r="G38" s="107"/>
      <c r="H38" s="123" t="s">
        <v>1345</v>
      </c>
      <c r="I38" s="107" t="s">
        <v>1333</v>
      </c>
      <c r="K38" s="119"/>
      <c r="L38" s="119"/>
      <c r="M38" s="119"/>
      <c r="N38" s="140"/>
    </row>
    <row r="39" spans="1:14" s="141" customFormat="1" ht="21" x14ac:dyDescent="0.5">
      <c r="A39" s="237"/>
      <c r="B39" s="366"/>
      <c r="C39" s="366" t="s">
        <v>1330</v>
      </c>
      <c r="D39" s="237"/>
      <c r="E39" s="237"/>
      <c r="F39" s="237"/>
      <c r="G39" s="107"/>
      <c r="H39" s="123" t="s">
        <v>1346</v>
      </c>
      <c r="I39" s="107"/>
      <c r="K39" s="119"/>
      <c r="L39" s="119"/>
      <c r="M39" s="119"/>
      <c r="N39" s="140"/>
    </row>
    <row r="40" spans="1:14" s="141" customFormat="1" ht="21" x14ac:dyDescent="0.5">
      <c r="A40" s="237"/>
      <c r="B40" s="366"/>
      <c r="C40" s="366" t="s">
        <v>1331</v>
      </c>
      <c r="D40" s="237"/>
      <c r="E40" s="237"/>
      <c r="F40" s="237"/>
      <c r="G40" s="107"/>
      <c r="H40" s="123" t="s">
        <v>1347</v>
      </c>
      <c r="I40" s="107"/>
      <c r="K40" s="466"/>
      <c r="L40" s="466"/>
      <c r="M40" s="466"/>
      <c r="N40" s="140"/>
    </row>
    <row r="41" spans="1:14" s="141" customFormat="1" ht="21" x14ac:dyDescent="0.5">
      <c r="A41" s="369"/>
      <c r="B41" s="113"/>
      <c r="C41" s="240" t="s">
        <v>1332</v>
      </c>
      <c r="D41" s="369"/>
      <c r="E41" s="369"/>
      <c r="F41" s="369"/>
      <c r="G41" s="112"/>
      <c r="H41" s="469" t="s">
        <v>1348</v>
      </c>
      <c r="I41" s="112"/>
      <c r="K41" s="119"/>
      <c r="L41" s="119"/>
      <c r="M41" s="119"/>
      <c r="N41" s="140"/>
    </row>
    <row r="42" spans="1:14" s="141" customFormat="1" ht="21" x14ac:dyDescent="0.5">
      <c r="A42" s="363">
        <v>10</v>
      </c>
      <c r="B42" s="115" t="s">
        <v>1334</v>
      </c>
      <c r="C42" s="139" t="s">
        <v>1338</v>
      </c>
      <c r="D42" s="363" t="s">
        <v>1343</v>
      </c>
      <c r="E42" s="364">
        <v>50000</v>
      </c>
      <c r="F42" s="363" t="s">
        <v>135</v>
      </c>
      <c r="G42" s="117" t="s">
        <v>135</v>
      </c>
      <c r="H42" s="443" t="s">
        <v>1349</v>
      </c>
      <c r="I42" s="117" t="s">
        <v>97</v>
      </c>
      <c r="K42" s="119"/>
      <c r="L42" s="119"/>
      <c r="M42" s="119"/>
      <c r="N42" s="140"/>
    </row>
    <row r="43" spans="1:14" s="141" customFormat="1" ht="21" x14ac:dyDescent="0.5">
      <c r="A43" s="237"/>
      <c r="B43" s="108" t="s">
        <v>1335</v>
      </c>
      <c r="C43" s="366" t="s">
        <v>1339</v>
      </c>
      <c r="D43" s="237"/>
      <c r="E43" s="237"/>
      <c r="F43" s="237"/>
      <c r="G43" s="107"/>
      <c r="H43" s="123" t="s">
        <v>1350</v>
      </c>
      <c r="I43" s="107" t="s">
        <v>1333</v>
      </c>
      <c r="K43" s="119"/>
      <c r="L43" s="119"/>
      <c r="M43" s="119"/>
      <c r="N43" s="140"/>
    </row>
    <row r="44" spans="1:14" s="141" customFormat="1" ht="21" x14ac:dyDescent="0.5">
      <c r="A44" s="237"/>
      <c r="B44" s="366" t="s">
        <v>1336</v>
      </c>
      <c r="C44" s="366" t="s">
        <v>1340</v>
      </c>
      <c r="D44" s="237"/>
      <c r="E44" s="237"/>
      <c r="F44" s="237"/>
      <c r="G44" s="107"/>
      <c r="H44" s="123" t="s">
        <v>1351</v>
      </c>
      <c r="I44" s="107"/>
      <c r="K44" s="119"/>
      <c r="L44" s="119"/>
      <c r="M44" s="119"/>
      <c r="N44" s="140"/>
    </row>
    <row r="45" spans="1:14" s="141" customFormat="1" ht="21" x14ac:dyDescent="0.5">
      <c r="A45" s="237"/>
      <c r="B45" s="366"/>
      <c r="C45" s="366" t="s">
        <v>1341</v>
      </c>
      <c r="D45" s="237"/>
      <c r="E45" s="237"/>
      <c r="F45" s="237"/>
      <c r="G45" s="107"/>
      <c r="H45" s="123" t="s">
        <v>1352</v>
      </c>
      <c r="I45" s="107"/>
      <c r="K45" s="466"/>
      <c r="L45" s="466"/>
      <c r="M45" s="466"/>
      <c r="N45" s="140"/>
    </row>
    <row r="46" spans="1:14" s="141" customFormat="1" ht="21" x14ac:dyDescent="0.5">
      <c r="A46" s="369"/>
      <c r="B46" s="113"/>
      <c r="C46" s="240" t="s">
        <v>1342</v>
      </c>
      <c r="D46" s="369"/>
      <c r="E46" s="369"/>
      <c r="F46" s="369"/>
      <c r="G46" s="112"/>
      <c r="H46" s="469" t="s">
        <v>1353</v>
      </c>
      <c r="I46" s="112"/>
      <c r="K46" s="119"/>
      <c r="L46" s="119"/>
      <c r="M46" s="119"/>
      <c r="N46" s="140"/>
    </row>
    <row r="47" spans="1:14" s="176" customFormat="1" ht="21" x14ac:dyDescent="0.5">
      <c r="A47" s="193"/>
      <c r="B47" s="194"/>
      <c r="C47" s="194"/>
      <c r="D47" s="194"/>
      <c r="E47" s="193"/>
      <c r="F47" s="193"/>
      <c r="G47" s="193"/>
      <c r="H47" s="196"/>
      <c r="I47" s="193"/>
      <c r="K47" s="197"/>
      <c r="L47" s="197"/>
      <c r="M47" s="197"/>
    </row>
    <row r="48" spans="1:14" s="176" customFormat="1" ht="21" x14ac:dyDescent="0.5">
      <c r="A48" s="254"/>
      <c r="B48" s="194"/>
      <c r="C48" s="194"/>
      <c r="D48" s="194"/>
      <c r="E48" s="254"/>
      <c r="F48" s="254"/>
      <c r="G48" s="254"/>
      <c r="H48" s="196"/>
      <c r="I48" s="254"/>
      <c r="K48" s="197"/>
      <c r="L48" s="197"/>
      <c r="M48" s="197"/>
    </row>
    <row r="49" spans="1:13" s="176" customFormat="1" ht="21" x14ac:dyDescent="0.5">
      <c r="A49" s="254"/>
      <c r="B49" s="194"/>
      <c r="C49" s="194"/>
      <c r="D49" s="194"/>
      <c r="E49" s="254"/>
      <c r="F49" s="254"/>
      <c r="G49" s="254"/>
      <c r="H49" s="196"/>
      <c r="I49" s="254"/>
      <c r="K49" s="197"/>
      <c r="L49" s="197"/>
      <c r="M49" s="197"/>
    </row>
    <row r="50" spans="1:13" s="176" customFormat="1" ht="21" x14ac:dyDescent="0.5">
      <c r="A50" s="254"/>
      <c r="B50" s="194"/>
      <c r="C50" s="194"/>
      <c r="D50" s="194"/>
      <c r="E50" s="254"/>
      <c r="F50" s="254"/>
      <c r="G50" s="254"/>
      <c r="H50" s="196"/>
      <c r="I50" s="254"/>
      <c r="K50" s="197"/>
      <c r="L50" s="197"/>
      <c r="M50" s="197"/>
    </row>
    <row r="51" spans="1:13" s="176" customFormat="1" ht="21" x14ac:dyDescent="0.5">
      <c r="A51" s="254"/>
      <c r="B51" s="194"/>
      <c r="C51" s="194"/>
      <c r="D51" s="194"/>
      <c r="E51" s="254"/>
      <c r="F51" s="254"/>
      <c r="G51" s="254"/>
      <c r="H51" s="196"/>
      <c r="I51" s="254"/>
      <c r="K51" s="197"/>
      <c r="L51" s="197"/>
      <c r="M51" s="197"/>
    </row>
    <row r="52" spans="1:13" s="176" customFormat="1" ht="21" x14ac:dyDescent="0.5">
      <c r="A52" s="193"/>
      <c r="B52" s="194"/>
      <c r="C52" s="194"/>
      <c r="D52" s="194"/>
      <c r="E52" s="193"/>
      <c r="F52" s="193"/>
      <c r="G52" s="193"/>
      <c r="H52" s="196"/>
      <c r="I52" s="193"/>
      <c r="K52" s="197"/>
      <c r="L52" s="197"/>
      <c r="M52" s="197"/>
    </row>
    <row r="53" spans="1:13" s="176" customFormat="1" ht="21" x14ac:dyDescent="0.5">
      <c r="A53" s="193"/>
      <c r="B53" s="194"/>
      <c r="C53" s="194"/>
      <c r="D53" s="194"/>
      <c r="E53" s="193"/>
      <c r="F53" s="193"/>
      <c r="G53" s="193"/>
      <c r="H53" s="196"/>
      <c r="I53" s="193"/>
      <c r="K53" s="197"/>
      <c r="L53" s="197"/>
      <c r="M53" s="197"/>
    </row>
    <row r="54" spans="1:13" s="176" customFormat="1" ht="21" x14ac:dyDescent="0.5">
      <c r="A54" s="601" t="s">
        <v>1691</v>
      </c>
      <c r="B54" s="597"/>
      <c r="C54" s="597"/>
      <c r="D54" s="597"/>
      <c r="E54" s="597"/>
      <c r="F54" s="597"/>
      <c r="G54" s="597"/>
      <c r="H54" s="597"/>
      <c r="I54" s="597"/>
      <c r="K54" s="197"/>
      <c r="L54" s="197"/>
      <c r="M54" s="197"/>
    </row>
    <row r="55" spans="1:13" s="176" customFormat="1" ht="21" x14ac:dyDescent="0.5">
      <c r="A55" s="193"/>
      <c r="B55" s="194"/>
      <c r="C55" s="194"/>
      <c r="D55" s="194"/>
      <c r="E55" s="193"/>
      <c r="F55" s="193"/>
      <c r="G55" s="193"/>
      <c r="H55" s="196"/>
      <c r="I55" s="193"/>
      <c r="K55" s="197"/>
      <c r="L55" s="197"/>
      <c r="M55" s="197"/>
    </row>
    <row r="56" spans="1:13" s="176" customFormat="1" ht="21" x14ac:dyDescent="0.5">
      <c r="A56" s="193"/>
      <c r="B56" s="194"/>
      <c r="C56" s="194"/>
      <c r="D56" s="194"/>
      <c r="E56" s="193"/>
      <c r="F56" s="193"/>
      <c r="G56" s="193"/>
      <c r="H56" s="196"/>
      <c r="I56" s="193"/>
      <c r="K56" s="197"/>
      <c r="L56" s="197"/>
      <c r="M56" s="197"/>
    </row>
    <row r="57" spans="1:13" s="176" customFormat="1" ht="21" x14ac:dyDescent="0.5">
      <c r="A57" s="193"/>
      <c r="B57" s="194"/>
      <c r="C57" s="194"/>
      <c r="D57" s="194"/>
      <c r="E57" s="193"/>
      <c r="F57" s="193"/>
      <c r="G57" s="193"/>
      <c r="H57" s="196"/>
      <c r="I57" s="193"/>
      <c r="K57" s="197"/>
      <c r="L57" s="197"/>
      <c r="M57" s="197"/>
    </row>
  </sheetData>
  <mergeCells count="13">
    <mergeCell ref="A54:I54"/>
    <mergeCell ref="A3:A4"/>
    <mergeCell ref="B3:B4"/>
    <mergeCell ref="C3:C4"/>
    <mergeCell ref="E3:G3"/>
    <mergeCell ref="A1:I1"/>
    <mergeCell ref="A2:I2"/>
    <mergeCell ref="A30:A31"/>
    <mergeCell ref="B30:B31"/>
    <mergeCell ref="C30:C31"/>
    <mergeCell ref="E30:G30"/>
    <mergeCell ref="A29:I29"/>
    <mergeCell ref="A27:I27"/>
  </mergeCells>
  <pageMargins left="0.19685039370078741" right="0.19685039370078741" top="0.45" bottom="0.21" header="0.31496062992125984" footer="0.18"/>
  <pageSetup paperSize="9" orientation="landscape" horizontalDpi="4294967293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บัญชีสรุปโครงการ</vt:lpstr>
      <vt:lpstr>ประสานแผนโครงการ</vt:lpstr>
      <vt:lpstr>ยุทธศาสตร์ 1 (1.1) พื้นฐาน</vt:lpstr>
      <vt:lpstr>(1.2)สงบเรียบร้อย</vt:lpstr>
      <vt:lpstr>(1.3)ยากจน ด้อยโอกาส</vt:lpstr>
      <vt:lpstr>(1.4)ด้านสาธารณสุข</vt:lpstr>
      <vt:lpstr>(1.5)ออกกำลังกาย</vt:lpstr>
      <vt:lpstr>(1.6)ยาเสพติด</vt:lpstr>
    </vt:vector>
  </TitlesOfParts>
  <Company>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Rio&amp;Umi 4ever together</dc:creator>
  <cp:lastModifiedBy>user</cp:lastModifiedBy>
  <cp:lastPrinted>2014-02-10T19:11:24Z</cp:lastPrinted>
  <dcterms:created xsi:type="dcterms:W3CDTF">2004-08-13T01:47:42Z</dcterms:created>
  <dcterms:modified xsi:type="dcterms:W3CDTF">2014-02-10T19:36:42Z</dcterms:modified>
</cp:coreProperties>
</file>